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0" documentId="8_{489AE566-9DD6-4989-A07D-43D5C010AB62}" xr6:coauthVersionLast="47" xr6:coauthVersionMax="47" xr10:uidLastSave="{00000000-0000-0000-0000-000000000000}"/>
  <bookViews>
    <workbookView xWindow="28680" yWindow="-120" windowWidth="29040" windowHeight="15840" firstSheet="8" activeTab="13" xr2:uid="{B985302F-C8D9-42EC-9F7D-CED8F751DE2E}"/>
  </bookViews>
  <sheets>
    <sheet name="BRUTO NETO ZGUBA TER ODPISI  V" sheetId="14" r:id="rId1"/>
    <sheet name="IZTERJAVA UNOVČENIH GARANCIJ O" sheetId="13" r:id="rId2"/>
    <sheet name="IZTERJAVA PO RAZPISIH" sheetId="12" r:id="rId3"/>
    <sheet name="IZTERJAVA PO VIRIH GS" sheetId="11" r:id="rId4"/>
    <sheet name="IZTERJAVA  PO LETIH" sheetId="10" r:id="rId5"/>
    <sheet name="BRUTO NETO ZGUBA TER ODPISI RA" sheetId="9" r:id="rId6"/>
    <sheet name="PO RAZPISIH VRAČILO EIF" sheetId="8" r:id="rId7"/>
    <sheet name="PO LETIH IN VIRIH" sheetId="7" r:id="rId8"/>
    <sheet name="SKUPNI SEZNAM" sheetId="6" r:id="rId9"/>
    <sheet name="ZAHTEVKI NA EIF" sheetId="5" r:id="rId10"/>
    <sheet name="UNOVČITVE PO BANKAH" sheetId="4" r:id="rId11"/>
    <sheet name="LIMITI" sheetId="3" r:id="rId12"/>
    <sheet name="UNOVČITVE ZA OBDOBJE" sheetId="2" r:id="rId13"/>
    <sheet name="IZTERJAVE ZA OBDOBJE" sheetId="1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D11" i="4"/>
  <c r="C11" i="4"/>
  <c r="A11" i="4"/>
  <c r="K19" i="5"/>
  <c r="H19" i="5"/>
  <c r="A19" i="5"/>
  <c r="Y34" i="6"/>
  <c r="X34" i="6"/>
  <c r="W34" i="6"/>
  <c r="V34" i="6"/>
  <c r="U34" i="6"/>
  <c r="T34" i="6"/>
  <c r="S34" i="6"/>
  <c r="Q34" i="6"/>
  <c r="M34" i="6"/>
  <c r="K34" i="6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A15" i="7"/>
  <c r="E37" i="8"/>
  <c r="D37" i="8"/>
  <c r="C37" i="8"/>
  <c r="A37" i="8"/>
  <c r="K37" i="9"/>
  <c r="J37" i="9"/>
  <c r="I37" i="9"/>
  <c r="H37" i="9"/>
  <c r="G37" i="9"/>
  <c r="F37" i="9"/>
  <c r="E37" i="9"/>
  <c r="D37" i="9"/>
  <c r="C37" i="9"/>
  <c r="A37" i="9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A23" i="10"/>
  <c r="B15" i="11"/>
  <c r="A15" i="11"/>
  <c r="G37" i="12"/>
  <c r="F37" i="12"/>
  <c r="E37" i="12"/>
  <c r="D37" i="12"/>
  <c r="C37" i="12"/>
  <c r="A37" i="12"/>
  <c r="F19" i="13"/>
  <c r="E19" i="13"/>
  <c r="D19" i="13"/>
  <c r="C19" i="13"/>
  <c r="B19" i="13"/>
  <c r="A19" i="13"/>
  <c r="H23" i="14"/>
  <c r="G23" i="14"/>
  <c r="F23" i="14"/>
  <c r="D23" i="14"/>
  <c r="C23" i="14"/>
  <c r="A23" i="14"/>
  <c r="F11" i="4" l="1"/>
</calcChain>
</file>

<file path=xl/sharedStrings.xml><?xml version="1.0" encoding="utf-8"?>
<sst xmlns="http://schemas.openxmlformats.org/spreadsheetml/2006/main" count="375" uniqueCount="169">
  <si>
    <t>BRUTO NETO ZGUBA TER ODPISI  VIRI</t>
  </si>
  <si>
    <t>Vir</t>
  </si>
  <si>
    <t>Št. unovčitev</t>
  </si>
  <si>
    <t>Št. unovčitev po deležih</t>
  </si>
  <si>
    <t>Vsota unovčitev (znesek v GS)</t>
  </si>
  <si>
    <t>Št. zaključenih</t>
  </si>
  <si>
    <t>Št. zaključenih po deležih</t>
  </si>
  <si>
    <t>Vsota nepokrite izgube</t>
  </si>
  <si>
    <t>Vsota odpisa</t>
  </si>
  <si>
    <t>EIF/lastni RS</t>
  </si>
  <si>
    <t>GS EU 04</t>
  </si>
  <si>
    <t>GS COVID 21</t>
  </si>
  <si>
    <t>GS PIFI ESS</t>
  </si>
  <si>
    <t>GS PIFI MG 2</t>
  </si>
  <si>
    <t>GS PIFI MG</t>
  </si>
  <si>
    <t>GS PIFI MVZT</t>
  </si>
  <si>
    <t>GS TP</t>
  </si>
  <si>
    <t>GS EU 09</t>
  </si>
  <si>
    <t>LASTNI RS</t>
  </si>
  <si>
    <t>GS TO</t>
  </si>
  <si>
    <t>PS PIFI MG</t>
  </si>
  <si>
    <t>PS PO 18</t>
  </si>
  <si>
    <t>PS PO 20</t>
  </si>
  <si>
    <t>PS PO 16</t>
  </si>
  <si>
    <t>PS S SV COVID</t>
  </si>
  <si>
    <t>PS S SV</t>
  </si>
  <si>
    <t>PS S SZ COVID</t>
  </si>
  <si>
    <t>PS S SZ</t>
  </si>
  <si>
    <t>IZTERJAVA UNOVČENIH GARANCIJ OD EIF oz MSP</t>
  </si>
  <si>
    <t>Leto</t>
  </si>
  <si>
    <t>EIF - CIP</t>
  </si>
  <si>
    <t>EIF - MAP</t>
  </si>
  <si>
    <t>MSP</t>
  </si>
  <si>
    <t>EIF - COSME</t>
  </si>
  <si>
    <t>SKUPAJ</t>
  </si>
  <si>
    <t>IZTERJAVA PO RAZPISIH</t>
  </si>
  <si>
    <t>Šifra razpisa</t>
  </si>
  <si>
    <t>Naziv razpisa</t>
  </si>
  <si>
    <t>G06</t>
  </si>
  <si>
    <t>P3 06 - JR za izdajanje garancij za investicijske kredite v letu 2006</t>
  </si>
  <si>
    <t>KG08</t>
  </si>
  <si>
    <t>P1 08 - Garancije Sklada za kredite s subvencijo obrestne mere</t>
  </si>
  <si>
    <t>KG09/A</t>
  </si>
  <si>
    <t>P1A 09 - Garancije Sklada za bančne kredite s subvencijo obrestne mere</t>
  </si>
  <si>
    <t>KG09/B</t>
  </si>
  <si>
    <t>P1B 09 - Garancije Sklada za bančne kredite s subvencijo  obrestne mere</t>
  </si>
  <si>
    <t>KG09/C</t>
  </si>
  <si>
    <t>P1C 09 - Garancije Sklada za bančne kredite s subvencijo  obrestne mere</t>
  </si>
  <si>
    <t>KG10</t>
  </si>
  <si>
    <t>P1 10 - Garancije Sklada za bančne kredite s subvencijo obrestne mere</t>
  </si>
  <si>
    <t>KG10-B</t>
  </si>
  <si>
    <t>P1B 10 - Garancije Sklada za bančne kredite s subvencijo obrestne mere</t>
  </si>
  <si>
    <t>KG10-TP</t>
  </si>
  <si>
    <t>P1TP10-Garancije Sklada za bančne kredite z ugodno obrestno mero (P1TP)</t>
  </si>
  <si>
    <t>KG11</t>
  </si>
  <si>
    <t>P1 2011 - Garancije Sklada za bančne kredite s subvencijo obrestne mere</t>
  </si>
  <si>
    <t>KG11-TIP</t>
  </si>
  <si>
    <t>P1 TIP 2011 - Garancije Sklada za bančne kredite s subvencijo obrestne mere</t>
  </si>
  <si>
    <t>KG12</t>
  </si>
  <si>
    <t>P1 2012 - Garancije Sklada za bančne kredite s subvencijo obrestne mere</t>
  </si>
  <si>
    <t>KG12-TIP</t>
  </si>
  <si>
    <t>P1 TIP 2012 - Garancije Sklada za bančne kredite s subvencijo obrestne mere namenjene tehnološko inovativnim projektom</t>
  </si>
  <si>
    <t>KG13</t>
  </si>
  <si>
    <t>P1 2013 - Garancije Sklada za bančne kredite s subvencijo obrestne mere</t>
  </si>
  <si>
    <t>KG13-TIP</t>
  </si>
  <si>
    <t>P1 TIP 2013 - Garancije Sklada za bančne kredite s subvencijo obrestne mere namenjene tehnološko inovativnim projektom</t>
  </si>
  <si>
    <t>KG14</t>
  </si>
  <si>
    <t>P1 2014 - Garancije Sklada za bančne kredite s subvencijo obrestne mere</t>
  </si>
  <si>
    <t>KG14-B</t>
  </si>
  <si>
    <t>P1B 2014 -  Garancije Sklada za bančne kredite s subvencijo obrestne mere</t>
  </si>
  <si>
    <t>KG14-B TIP</t>
  </si>
  <si>
    <t>P1B TIP 2014 - Garancije Sklada za bančne kredite s subvencijo obrestne mere namenjene tehnološko inovativnim projektom</t>
  </si>
  <si>
    <t>KG15</t>
  </si>
  <si>
    <t>P1 2015 - Garancije Sklada za bančne kredite s subvencijo obrestne mere</t>
  </si>
  <si>
    <t>KG15-TIP</t>
  </si>
  <si>
    <t>P1 TIP 2015 - Garancije Sklada za bančne kredite s subvencijo obrestne mere namenjene tehnološko inovativnim projektom</t>
  </si>
  <si>
    <t>KG16</t>
  </si>
  <si>
    <t>P1 plus 2016 - Garancije Sklada za bančne kredite s subvencijo obrestne mere</t>
  </si>
  <si>
    <t>KG17</t>
  </si>
  <si>
    <t>P1 plus 2017 - Garancije Sklada za bančne kredite s subvencijo obrestne mere</t>
  </si>
  <si>
    <t>KG18</t>
  </si>
  <si>
    <t>P1 plus 2018 - Garancije Sklada za bančne kredite s subvencijo obrestne mere</t>
  </si>
  <si>
    <t>KG19</t>
  </si>
  <si>
    <t>P1 plus 2019 - Garancije Sklada za bančne kredite s subvencijo obrestne mere</t>
  </si>
  <si>
    <t>KG20</t>
  </si>
  <si>
    <t>P1 plus 2020 - Garancije Sklada za bančne kredite s subvencijo obrestne mere</t>
  </si>
  <si>
    <t>KG21</t>
  </si>
  <si>
    <t>P1 plus 2021 - Garancije Sklada za bančne kredite s subvencijo obrestne mere</t>
  </si>
  <si>
    <t>P1/3-07</t>
  </si>
  <si>
    <t>P1/3 07 - JR za odobritev posrednih dolgoročnih investicijskih kreditov z garancijami v letu 2007</t>
  </si>
  <si>
    <t>P305</t>
  </si>
  <si>
    <t>P3 05 - JR za odobravanje garancij s subvencijami v letu 2005</t>
  </si>
  <si>
    <t>PP04</t>
  </si>
  <si>
    <t>P3 04 - JR za prevzemanje poroštev s premijami v letu 2004</t>
  </si>
  <si>
    <t>PP1-06</t>
  </si>
  <si>
    <t>PP1 06 - Poseben produkt pogarancije za RGS</t>
  </si>
  <si>
    <t>PP1-07</t>
  </si>
  <si>
    <t>PP1 07 - Poseben produkt pogarancije za RGS</t>
  </si>
  <si>
    <t>PP1-08</t>
  </si>
  <si>
    <t>PP1 08 - Poseben produkt pogarancije za RGS</t>
  </si>
  <si>
    <t>PP1-09</t>
  </si>
  <si>
    <t>PP1-09 - Poseben produkt pogarancije za RGS</t>
  </si>
  <si>
    <t>PP1-10</t>
  </si>
  <si>
    <t>PP1-10 - POSEBEN PRODUKT POGARANCIJE ZA RGS</t>
  </si>
  <si>
    <t>IZTERJAVA PO VIRIH GS</t>
  </si>
  <si>
    <t>Znesek izterjav GS</t>
  </si>
  <si>
    <t>IZTERJAVA  PO LETIH</t>
  </si>
  <si>
    <t>EIF/MSP</t>
  </si>
  <si>
    <t>Skupaj</t>
  </si>
  <si>
    <t>BRUTO NETO ZGUBA TER ODPISI RAZPISI</t>
  </si>
  <si>
    <t>Število unovčitev</t>
  </si>
  <si>
    <t>Znesek unovčitev</t>
  </si>
  <si>
    <t>Znesek izterjav</t>
  </si>
  <si>
    <t>Neto znesek izterjav GS</t>
  </si>
  <si>
    <t>Terjatev podjetja</t>
  </si>
  <si>
    <t>Zaključene izterjave</t>
  </si>
  <si>
    <t>Znesek odpisa</t>
  </si>
  <si>
    <t>Znesek nepokrita izguba</t>
  </si>
  <si>
    <t>Znesek obveznost do EIF</t>
  </si>
  <si>
    <t>PO RAZPISIH VRAČILO EIF</t>
  </si>
  <si>
    <t>Znesek izterjave</t>
  </si>
  <si>
    <t>Znesek izterjave GS</t>
  </si>
  <si>
    <t>Razlika</t>
  </si>
  <si>
    <t>PO LETIH IN VIRIH</t>
  </si>
  <si>
    <t>SKUPNI SEZNAM</t>
  </si>
  <si>
    <t>Poz.</t>
  </si>
  <si>
    <t>Zap. pog.</t>
  </si>
  <si>
    <t>Datum unovčitve</t>
  </si>
  <si>
    <t xml:space="preserve">Datumi drugih unovčitev </t>
  </si>
  <si>
    <t>Kratek naziv</t>
  </si>
  <si>
    <t>Dolg naziv</t>
  </si>
  <si>
    <t>Davčna številka</t>
  </si>
  <si>
    <t>Št.Pogodbe</t>
  </si>
  <si>
    <t>Znesek unovčitve</t>
  </si>
  <si>
    <t>Vir unovčitve GS</t>
  </si>
  <si>
    <t>Znesek unovčitve GS</t>
  </si>
  <si>
    <t>Pogarancija</t>
  </si>
  <si>
    <t>Datum izterjave</t>
  </si>
  <si>
    <t>Vir izterjave GS</t>
  </si>
  <si>
    <t>Zamudne obresti</t>
  </si>
  <si>
    <t>Datum zaključka</t>
  </si>
  <si>
    <t>Znesek nepokrite izgube</t>
  </si>
  <si>
    <t>Znesek terjatve do podjetja</t>
  </si>
  <si>
    <t>Opomba</t>
  </si>
  <si>
    <t>ZAHTEVKI NA EIF</t>
  </si>
  <si>
    <t>Poz</t>
  </si>
  <si>
    <t>Šifra podjetja</t>
  </si>
  <si>
    <t>Naziv podjetja</t>
  </si>
  <si>
    <t>Šifra garancije</t>
  </si>
  <si>
    <t>Vrsta pogarancije</t>
  </si>
  <si>
    <t>UNOVČITVE PO BANKAH</t>
  </si>
  <si>
    <t>Banka</t>
  </si>
  <si>
    <t>Znesek delež (%)</t>
  </si>
  <si>
    <t>Poprečni znesek unovčitve</t>
  </si>
  <si>
    <t>Abanka d.d.</t>
  </si>
  <si>
    <t>Addiko Bank d.d.</t>
  </si>
  <si>
    <t>Banka Intesa Sanpaolo d.d.</t>
  </si>
  <si>
    <t>Banka Sparkasse d.d.</t>
  </si>
  <si>
    <t>BKS Bank AG, Bančna podružnica</t>
  </si>
  <si>
    <t>Delavska hranilnica d.d. Ljubljana</t>
  </si>
  <si>
    <t>Deželna banka Slovenije d.d.</t>
  </si>
  <si>
    <t>LIMITI</t>
  </si>
  <si>
    <t>Opis</t>
  </si>
  <si>
    <t>EIF - EASI</t>
  </si>
  <si>
    <t>EIF - EASI 2</t>
  </si>
  <si>
    <t>Prejeta sredstva (Limit)</t>
  </si>
  <si>
    <t>Izplačana sredstva (Unovčitve)</t>
  </si>
  <si>
    <t>Vrnjena sredstva (Izterjave)</t>
  </si>
  <si>
    <t>Razpoložljivo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</si>
</sst>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0" borderId="1" xfId="0" applyBorder="1"/>
    <xf numFmtId="4" fontId="0" fillId="0" borderId="1" xfId="0" applyNumberFormat="1" applyBorder="1"/>
    <xf numFmtId="4" fontId="0" fillId="0" borderId="0" xfId="0" applyNumberFormat="1"/>
    <xf numFmtId="4" fontId="0" fillId="2" borderId="1" xfId="0" applyNumberFormat="1" applyFill="1" applyBorder="1"/>
    <xf numFmtId="3" fontId="0" fillId="0" borderId="1" xfId="0" applyNumberFormat="1" applyBorder="1"/>
    <xf numFmtId="3" fontId="0" fillId="2" borderId="1" xfId="0" applyNumberFormat="1" applyFill="1" applyBorder="1"/>
    <xf numFmtId="14" fontId="0" fillId="0" borderId="1" xfId="0" applyNumberFormat="1" applyBorder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8B1E-818A-4E8C-8D54-B004B262CA01}">
  <sheetPr>
    <tabColor indexed="42"/>
  </sheetPr>
  <dimension ref="A1:H23"/>
  <sheetViews>
    <sheetView workbookViewId="0">
      <selection sqref="A1:C1"/>
    </sheetView>
  </sheetViews>
  <sheetFormatPr defaultRowHeight="14.4" x14ac:dyDescent="0.3"/>
  <cols>
    <col min="1" max="1" width="28.5546875" customWidth="1"/>
    <col min="2" max="2" width="23" customWidth="1"/>
    <col min="3" max="3" width="24" customWidth="1"/>
    <col min="4" max="4" width="34" customWidth="1"/>
    <col min="5" max="5" width="19" customWidth="1"/>
    <col min="6" max="6" width="27.33203125" customWidth="1"/>
    <col min="7" max="8" width="34" customWidth="1"/>
  </cols>
  <sheetData>
    <row r="1" spans="1:8" x14ac:dyDescent="0.3">
      <c r="A1" s="10" t="s">
        <v>0</v>
      </c>
      <c r="B1" s="10"/>
      <c r="C1" s="10"/>
      <c r="D1" s="1">
        <v>45116</v>
      </c>
    </row>
    <row r="3" spans="1:8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x14ac:dyDescent="0.3">
      <c r="A4" s="3" t="s">
        <v>9</v>
      </c>
      <c r="B4" s="3">
        <v>15</v>
      </c>
      <c r="C4" s="4">
        <v>2.7462118950000001</v>
      </c>
      <c r="D4" s="4">
        <v>265246.90999999997</v>
      </c>
      <c r="E4" s="3">
        <v>13</v>
      </c>
      <c r="F4" s="4">
        <v>2.3925577520000001</v>
      </c>
      <c r="G4" s="4">
        <v>110104.88</v>
      </c>
      <c r="H4" s="4">
        <v>204618.09</v>
      </c>
    </row>
    <row r="5" spans="1:8" x14ac:dyDescent="0.3">
      <c r="A5" s="3" t="s">
        <v>10</v>
      </c>
      <c r="B5" s="3">
        <v>19</v>
      </c>
      <c r="C5" s="4">
        <v>16.253788105000002</v>
      </c>
      <c r="D5" s="4">
        <v>2036144.08</v>
      </c>
      <c r="E5" s="3">
        <v>16</v>
      </c>
      <c r="F5" s="4">
        <v>13.607442248</v>
      </c>
      <c r="G5" s="4">
        <v>871425.7</v>
      </c>
      <c r="H5" s="4">
        <v>1606980.83</v>
      </c>
    </row>
    <row r="6" spans="1:8" x14ac:dyDescent="0.3">
      <c r="A6" s="3" t="s">
        <v>11</v>
      </c>
      <c r="B6" s="3">
        <v>3</v>
      </c>
      <c r="C6" s="4">
        <v>3</v>
      </c>
      <c r="D6" s="4">
        <v>169024.69</v>
      </c>
      <c r="E6" s="3">
        <v>0</v>
      </c>
      <c r="F6" s="4">
        <v>0</v>
      </c>
      <c r="G6" s="4">
        <v>0</v>
      </c>
      <c r="H6" s="4">
        <v>0</v>
      </c>
    </row>
    <row r="7" spans="1:8" x14ac:dyDescent="0.3">
      <c r="A7" s="3" t="s">
        <v>12</v>
      </c>
      <c r="B7" s="3">
        <v>15</v>
      </c>
      <c r="C7" s="4">
        <v>15</v>
      </c>
      <c r="D7" s="4">
        <v>3410486.12</v>
      </c>
      <c r="E7" s="3">
        <v>4</v>
      </c>
      <c r="F7" s="4">
        <v>4</v>
      </c>
      <c r="G7" s="4">
        <v>481750.53</v>
      </c>
      <c r="H7" s="4">
        <v>481750.53</v>
      </c>
    </row>
    <row r="8" spans="1:8" x14ac:dyDescent="0.3">
      <c r="A8" s="3" t="s">
        <v>13</v>
      </c>
      <c r="B8" s="3">
        <v>45</v>
      </c>
      <c r="C8" s="4">
        <v>45</v>
      </c>
      <c r="D8" s="4">
        <v>4044837.02</v>
      </c>
      <c r="E8" s="3">
        <v>3</v>
      </c>
      <c r="F8" s="4">
        <v>3</v>
      </c>
      <c r="G8" s="4">
        <v>31457.93</v>
      </c>
      <c r="H8" s="4">
        <v>39993.57</v>
      </c>
    </row>
    <row r="9" spans="1:8" x14ac:dyDescent="0.3">
      <c r="A9" s="3" t="s">
        <v>14</v>
      </c>
      <c r="B9" s="3">
        <v>38</v>
      </c>
      <c r="C9" s="4">
        <v>35.481164502799999</v>
      </c>
      <c r="D9" s="4">
        <v>5406702.2400000002</v>
      </c>
      <c r="E9" s="3">
        <v>19</v>
      </c>
      <c r="F9" s="4">
        <v>17.740582251399999</v>
      </c>
      <c r="G9" s="4">
        <v>1233842.71</v>
      </c>
      <c r="H9" s="4">
        <v>1536252.7</v>
      </c>
    </row>
    <row r="10" spans="1:8" x14ac:dyDescent="0.3">
      <c r="A10" s="3" t="s">
        <v>15</v>
      </c>
      <c r="B10" s="3">
        <v>7</v>
      </c>
      <c r="C10" s="4">
        <v>7</v>
      </c>
      <c r="D10" s="4">
        <v>1331172.43</v>
      </c>
      <c r="E10" s="3">
        <v>2</v>
      </c>
      <c r="F10" s="4">
        <v>2</v>
      </c>
      <c r="G10" s="4">
        <v>391476.85</v>
      </c>
      <c r="H10" s="4">
        <v>429050.41</v>
      </c>
    </row>
    <row r="11" spans="1:8" x14ac:dyDescent="0.3">
      <c r="A11" s="3" t="s">
        <v>16</v>
      </c>
      <c r="B11" s="3">
        <v>9</v>
      </c>
      <c r="C11" s="4">
        <v>9</v>
      </c>
      <c r="D11" s="4">
        <v>2191693.2000000002</v>
      </c>
      <c r="E11" s="3">
        <v>5</v>
      </c>
      <c r="F11" s="4">
        <v>5</v>
      </c>
      <c r="G11" s="4">
        <v>1200988.8600000001</v>
      </c>
      <c r="H11" s="4">
        <v>1200988.8600000001</v>
      </c>
    </row>
    <row r="12" spans="1:8" x14ac:dyDescent="0.3">
      <c r="A12" s="3" t="s">
        <v>17</v>
      </c>
      <c r="B12" s="3">
        <v>97</v>
      </c>
      <c r="C12" s="4">
        <v>95.518835497195994</v>
      </c>
      <c r="D12" s="4">
        <v>14038367.140000001</v>
      </c>
      <c r="E12" s="3">
        <v>63</v>
      </c>
      <c r="F12" s="4">
        <v>62.259417748597997</v>
      </c>
      <c r="G12" s="4">
        <v>4022994.66</v>
      </c>
      <c r="H12" s="4">
        <v>7012561.8899999997</v>
      </c>
    </row>
    <row r="13" spans="1:8" x14ac:dyDescent="0.3">
      <c r="A13" s="3" t="s">
        <v>18</v>
      </c>
      <c r="B13" s="3">
        <v>35</v>
      </c>
      <c r="C13" s="4">
        <v>35</v>
      </c>
      <c r="D13" s="4">
        <v>1472522.06</v>
      </c>
      <c r="E13" s="3">
        <v>28</v>
      </c>
      <c r="F13" s="4">
        <v>28</v>
      </c>
      <c r="G13" s="4">
        <v>540532.47</v>
      </c>
      <c r="H13" s="4">
        <v>912733.03</v>
      </c>
    </row>
    <row r="14" spans="1:8" x14ac:dyDescent="0.3">
      <c r="A14" s="3" t="s">
        <v>19</v>
      </c>
      <c r="B14" s="3">
        <v>10</v>
      </c>
      <c r="C14" s="4">
        <v>10</v>
      </c>
      <c r="D14" s="4">
        <v>1111373.99</v>
      </c>
      <c r="E14" s="3">
        <v>7</v>
      </c>
      <c r="F14" s="4">
        <v>7</v>
      </c>
      <c r="G14" s="4">
        <v>371286.28</v>
      </c>
      <c r="H14" s="4">
        <v>740805.03</v>
      </c>
    </row>
    <row r="15" spans="1:8" x14ac:dyDescent="0.3">
      <c r="A15" s="3" t="s">
        <v>20</v>
      </c>
      <c r="B15" s="3">
        <v>26</v>
      </c>
      <c r="C15" s="4">
        <v>26</v>
      </c>
      <c r="D15" s="4">
        <v>242556.14</v>
      </c>
      <c r="E15" s="3">
        <v>26</v>
      </c>
      <c r="F15" s="4">
        <v>26</v>
      </c>
      <c r="G15" s="4">
        <v>0</v>
      </c>
      <c r="H15" s="4">
        <v>0</v>
      </c>
    </row>
    <row r="16" spans="1:8" x14ac:dyDescent="0.3">
      <c r="A16" s="3" t="s">
        <v>21</v>
      </c>
      <c r="B16" s="3">
        <v>0</v>
      </c>
      <c r="C16" s="4">
        <v>0</v>
      </c>
      <c r="D16" s="4">
        <v>283013.64</v>
      </c>
      <c r="E16" s="3">
        <v>10</v>
      </c>
      <c r="F16" s="4">
        <v>10</v>
      </c>
      <c r="G16" s="4">
        <v>0</v>
      </c>
      <c r="H16" s="4">
        <v>0</v>
      </c>
    </row>
    <row r="17" spans="1:8" x14ac:dyDescent="0.3">
      <c r="A17" s="3" t="s">
        <v>22</v>
      </c>
      <c r="B17" s="3">
        <v>0</v>
      </c>
      <c r="C17" s="4">
        <v>0</v>
      </c>
      <c r="D17" s="4">
        <v>50622.74</v>
      </c>
      <c r="E17" s="3">
        <v>1</v>
      </c>
      <c r="F17" s="4">
        <v>1</v>
      </c>
      <c r="G17" s="4">
        <v>0</v>
      </c>
      <c r="H17" s="4">
        <v>0</v>
      </c>
    </row>
    <row r="18" spans="1:8" x14ac:dyDescent="0.3">
      <c r="A18" s="3" t="s">
        <v>23</v>
      </c>
      <c r="B18" s="3">
        <v>33</v>
      </c>
      <c r="C18" s="4">
        <v>33</v>
      </c>
      <c r="D18" s="4">
        <v>634626.19999999995</v>
      </c>
      <c r="E18" s="3">
        <v>34</v>
      </c>
      <c r="F18" s="4">
        <v>34</v>
      </c>
      <c r="G18" s="4">
        <v>0</v>
      </c>
      <c r="H18" s="4">
        <v>0</v>
      </c>
    </row>
    <row r="19" spans="1:8" x14ac:dyDescent="0.3">
      <c r="A19" s="3" t="s">
        <v>24</v>
      </c>
      <c r="B19" s="3">
        <v>0</v>
      </c>
      <c r="C19" s="4">
        <v>0</v>
      </c>
      <c r="D19" s="4">
        <v>363936.8</v>
      </c>
      <c r="E19" s="3">
        <v>4</v>
      </c>
      <c r="F19" s="4">
        <v>4</v>
      </c>
      <c r="G19" s="4">
        <v>0</v>
      </c>
      <c r="H19" s="4">
        <v>0</v>
      </c>
    </row>
    <row r="20" spans="1:8" x14ac:dyDescent="0.3">
      <c r="A20" s="3" t="s">
        <v>25</v>
      </c>
      <c r="B20" s="3">
        <v>1</v>
      </c>
      <c r="C20" s="4">
        <v>1</v>
      </c>
      <c r="D20" s="4">
        <v>415159.31</v>
      </c>
      <c r="E20" s="3">
        <v>17</v>
      </c>
      <c r="F20" s="4">
        <v>17</v>
      </c>
      <c r="G20" s="4">
        <v>0</v>
      </c>
      <c r="H20" s="4">
        <v>0</v>
      </c>
    </row>
    <row r="21" spans="1:8" x14ac:dyDescent="0.3">
      <c r="A21" s="3" t="s">
        <v>26</v>
      </c>
      <c r="B21" s="3">
        <v>0</v>
      </c>
      <c r="C21" s="4">
        <v>0</v>
      </c>
      <c r="D21" s="4">
        <v>817116.95</v>
      </c>
      <c r="E21" s="3">
        <v>10</v>
      </c>
      <c r="F21" s="4">
        <v>10</v>
      </c>
      <c r="G21" s="4">
        <v>0</v>
      </c>
      <c r="H21" s="4">
        <v>0</v>
      </c>
    </row>
    <row r="22" spans="1:8" x14ac:dyDescent="0.3">
      <c r="A22" s="3" t="s">
        <v>27</v>
      </c>
      <c r="B22" s="3">
        <v>0</v>
      </c>
      <c r="C22" s="4">
        <v>0</v>
      </c>
      <c r="D22" s="4">
        <v>411997.57</v>
      </c>
      <c r="E22" s="3">
        <v>15</v>
      </c>
      <c r="F22" s="4">
        <v>15</v>
      </c>
      <c r="G22" s="4">
        <v>16681.55</v>
      </c>
      <c r="H22" s="4">
        <v>49647.44</v>
      </c>
    </row>
    <row r="23" spans="1:8" x14ac:dyDescent="0.3">
      <c r="A23" s="2">
        <f>COUNTA(A4:A22)</f>
        <v>19</v>
      </c>
      <c r="B23" s="2"/>
      <c r="C23" s="6">
        <f>SUM(C4:C22)</f>
        <v>333.99999999999602</v>
      </c>
      <c r="D23" s="6">
        <f>SUM(D4:D22)</f>
        <v>38696599.230000012</v>
      </c>
      <c r="E23" s="2"/>
      <c r="F23" s="6">
        <f>SUM(F4:F22)</f>
        <v>261.99999999999801</v>
      </c>
      <c r="G23" s="6">
        <f>SUM(G4:G22)</f>
        <v>9272542.4199999999</v>
      </c>
      <c r="H23" s="6">
        <f>SUM(H4:H22)</f>
        <v>14215382.379999997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BEF7-D75C-45E3-99EA-0218CE1D583A}">
  <sheetPr>
    <tabColor indexed="42"/>
  </sheetPr>
  <dimension ref="A1:F19"/>
  <sheetViews>
    <sheetView workbookViewId="0">
      <selection activeCell="D26" sqref="D26"/>
    </sheetView>
  </sheetViews>
  <sheetFormatPr defaultRowHeight="14.4" x14ac:dyDescent="0.3"/>
  <cols>
    <col min="1" max="1" width="17.44140625" customWidth="1"/>
    <col min="2" max="6" width="25.6640625" customWidth="1"/>
  </cols>
  <sheetData>
    <row r="1" spans="1:6" x14ac:dyDescent="0.3">
      <c r="A1" s="10" t="s">
        <v>28</v>
      </c>
      <c r="B1" s="10"/>
      <c r="C1" s="10"/>
      <c r="D1" s="1">
        <v>45116</v>
      </c>
    </row>
    <row r="3" spans="1:6" x14ac:dyDescent="0.3">
      <c r="A3" s="2" t="s">
        <v>29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</row>
    <row r="4" spans="1:6" x14ac:dyDescent="0.3">
      <c r="A4" s="3">
        <v>2009</v>
      </c>
      <c r="B4" s="4"/>
      <c r="C4" s="4"/>
      <c r="D4" s="4"/>
      <c r="E4" s="4"/>
      <c r="F4" s="4"/>
    </row>
    <row r="5" spans="1:6" x14ac:dyDescent="0.3">
      <c r="A5" s="3">
        <v>2010</v>
      </c>
      <c r="B5" s="4"/>
      <c r="C5" s="4"/>
      <c r="D5" s="4"/>
      <c r="E5" s="4"/>
      <c r="F5" s="4"/>
    </row>
    <row r="6" spans="1:6" x14ac:dyDescent="0.3">
      <c r="A6" s="3">
        <v>2011</v>
      </c>
      <c r="B6" s="4"/>
      <c r="C6" s="4"/>
      <c r="D6" s="4"/>
      <c r="E6" s="4"/>
      <c r="F6" s="4"/>
    </row>
    <row r="7" spans="1:6" x14ac:dyDescent="0.3">
      <c r="A7" s="3">
        <v>2012</v>
      </c>
      <c r="B7" s="4"/>
      <c r="C7" s="4"/>
      <c r="D7" s="4"/>
      <c r="E7" s="4"/>
      <c r="F7" s="4"/>
    </row>
    <row r="8" spans="1:6" x14ac:dyDescent="0.3">
      <c r="A8" s="3">
        <v>2013</v>
      </c>
      <c r="B8" s="4"/>
      <c r="C8" s="4"/>
      <c r="D8" s="4"/>
      <c r="E8" s="4"/>
      <c r="F8" s="4"/>
    </row>
    <row r="9" spans="1:6" x14ac:dyDescent="0.3">
      <c r="A9" s="3">
        <v>2014</v>
      </c>
      <c r="B9" s="4"/>
      <c r="C9" s="4"/>
      <c r="D9" s="4"/>
      <c r="E9" s="4"/>
      <c r="F9" s="4"/>
    </row>
    <row r="10" spans="1:6" x14ac:dyDescent="0.3">
      <c r="A10" s="3">
        <v>2015</v>
      </c>
      <c r="B10" s="4"/>
      <c r="C10" s="4"/>
      <c r="D10" s="4"/>
      <c r="E10" s="4"/>
      <c r="F10" s="4"/>
    </row>
    <row r="11" spans="1:6" x14ac:dyDescent="0.3">
      <c r="A11" s="3">
        <v>2016</v>
      </c>
      <c r="B11" s="4"/>
      <c r="C11" s="4"/>
      <c r="D11" s="4"/>
      <c r="E11" s="4"/>
      <c r="F11" s="4"/>
    </row>
    <row r="12" spans="1:6" x14ac:dyDescent="0.3">
      <c r="A12" s="3">
        <v>2017</v>
      </c>
      <c r="B12" s="4"/>
      <c r="C12" s="4"/>
      <c r="D12" s="4"/>
      <c r="E12" s="4"/>
      <c r="F12" s="4"/>
    </row>
    <row r="13" spans="1:6" x14ac:dyDescent="0.3">
      <c r="A13" s="3">
        <v>2018</v>
      </c>
      <c r="B13" s="4"/>
      <c r="C13" s="4"/>
      <c r="D13" s="4"/>
      <c r="E13" s="4"/>
      <c r="F13" s="4"/>
    </row>
    <row r="14" spans="1:6" x14ac:dyDescent="0.3">
      <c r="A14" s="3">
        <v>2019</v>
      </c>
      <c r="B14" s="4"/>
      <c r="C14" s="4"/>
      <c r="D14" s="4"/>
      <c r="E14" s="4"/>
      <c r="F14" s="4"/>
    </row>
    <row r="15" spans="1:6" x14ac:dyDescent="0.3">
      <c r="A15" s="3">
        <v>2020</v>
      </c>
      <c r="B15" s="4"/>
      <c r="C15" s="4"/>
      <c r="D15" s="4"/>
      <c r="E15" s="4"/>
      <c r="F15" s="4"/>
    </row>
    <row r="16" spans="1:6" x14ac:dyDescent="0.3">
      <c r="A16" s="3">
        <v>2021</v>
      </c>
      <c r="B16" s="4"/>
      <c r="C16" s="4"/>
      <c r="D16" s="4"/>
      <c r="E16" s="4"/>
      <c r="F16" s="4"/>
    </row>
    <row r="17" spans="1:6" x14ac:dyDescent="0.3">
      <c r="A17" s="3">
        <v>2022</v>
      </c>
      <c r="B17" s="4"/>
      <c r="C17" s="4"/>
      <c r="D17" s="4"/>
      <c r="E17" s="4"/>
      <c r="F17" s="4"/>
    </row>
    <row r="18" spans="1:6" x14ac:dyDescent="0.3">
      <c r="A18" s="3">
        <v>2023</v>
      </c>
      <c r="B18" s="4"/>
      <c r="C18" s="4"/>
      <c r="D18" s="4"/>
      <c r="E18" s="4"/>
      <c r="F18" s="4"/>
    </row>
    <row r="19" spans="1:6" x14ac:dyDescent="0.3">
      <c r="A19" s="2">
        <f>COUNTA(A4:A18)</f>
        <v>15</v>
      </c>
      <c r="B19" s="6">
        <f>SUM(B4:B18)</f>
        <v>0</v>
      </c>
      <c r="C19" s="6">
        <f>SUM(C4:C18)</f>
        <v>0</v>
      </c>
      <c r="D19" s="6">
        <f>SUM(D4:D18)</f>
        <v>0</v>
      </c>
      <c r="E19" s="6">
        <f>SUM(E4:E18)</f>
        <v>0</v>
      </c>
      <c r="F19" s="6">
        <f>SUM(F4:F18)</f>
        <v>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9C0D-D99D-48F6-B7C5-3EAABDA4F631}">
  <sheetPr>
    <tabColor indexed="42"/>
  </sheetPr>
  <dimension ref="A1:G37"/>
  <sheetViews>
    <sheetView workbookViewId="0">
      <selection activeCell="B18" sqref="B18"/>
    </sheetView>
  </sheetViews>
  <sheetFormatPr defaultRowHeight="14.4" x14ac:dyDescent="0.3"/>
  <cols>
    <col min="1" max="1" width="23.6640625" customWidth="1"/>
    <col min="2" max="2" width="134" customWidth="1"/>
    <col min="3" max="7" width="17.44140625" customWidth="1"/>
  </cols>
  <sheetData>
    <row r="1" spans="1:7" x14ac:dyDescent="0.3">
      <c r="A1" s="10" t="s">
        <v>35</v>
      </c>
      <c r="B1" s="10"/>
      <c r="C1" s="10"/>
      <c r="D1" s="1">
        <v>45116</v>
      </c>
    </row>
    <row r="3" spans="1:7" x14ac:dyDescent="0.3">
      <c r="A3" s="2" t="s">
        <v>36</v>
      </c>
      <c r="B3" s="2" t="s">
        <v>37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</row>
    <row r="4" spans="1:7" x14ac:dyDescent="0.3">
      <c r="A4" s="3" t="s">
        <v>38</v>
      </c>
      <c r="B4" s="3" t="s">
        <v>39</v>
      </c>
      <c r="C4" s="4"/>
      <c r="D4" s="4"/>
      <c r="E4" s="4"/>
      <c r="F4" s="4"/>
      <c r="G4" s="4"/>
    </row>
    <row r="5" spans="1:7" x14ac:dyDescent="0.3">
      <c r="A5" s="3" t="s">
        <v>40</v>
      </c>
      <c r="B5" s="3" t="s">
        <v>41</v>
      </c>
      <c r="C5" s="4"/>
      <c r="D5" s="4"/>
      <c r="E5" s="4"/>
      <c r="F5" s="4"/>
      <c r="G5" s="4"/>
    </row>
    <row r="6" spans="1:7" x14ac:dyDescent="0.3">
      <c r="A6" s="3" t="s">
        <v>42</v>
      </c>
      <c r="B6" s="3" t="s">
        <v>43</v>
      </c>
      <c r="C6" s="4"/>
      <c r="D6" s="4"/>
      <c r="E6" s="4"/>
      <c r="F6" s="4"/>
      <c r="G6" s="4"/>
    </row>
    <row r="7" spans="1:7" x14ac:dyDescent="0.3">
      <c r="A7" s="3" t="s">
        <v>44</v>
      </c>
      <c r="B7" s="3" t="s">
        <v>45</v>
      </c>
      <c r="C7" s="4"/>
      <c r="D7" s="4"/>
      <c r="E7" s="4"/>
      <c r="F7" s="4"/>
      <c r="G7" s="4"/>
    </row>
    <row r="8" spans="1:7" x14ac:dyDescent="0.3">
      <c r="A8" s="3" t="s">
        <v>46</v>
      </c>
      <c r="B8" s="3" t="s">
        <v>47</v>
      </c>
      <c r="C8" s="4"/>
      <c r="D8" s="4"/>
      <c r="E8" s="4"/>
      <c r="F8" s="4"/>
      <c r="G8" s="4"/>
    </row>
    <row r="9" spans="1:7" x14ac:dyDescent="0.3">
      <c r="A9" s="3" t="s">
        <v>48</v>
      </c>
      <c r="B9" s="3" t="s">
        <v>49</v>
      </c>
      <c r="C9" s="4"/>
      <c r="D9" s="4"/>
      <c r="E9" s="4"/>
      <c r="F9" s="4"/>
      <c r="G9" s="4"/>
    </row>
    <row r="10" spans="1:7" x14ac:dyDescent="0.3">
      <c r="A10" s="3" t="s">
        <v>50</v>
      </c>
      <c r="B10" s="3" t="s">
        <v>51</v>
      </c>
      <c r="C10" s="4"/>
      <c r="D10" s="4"/>
      <c r="E10" s="4"/>
      <c r="F10" s="4"/>
      <c r="G10" s="4"/>
    </row>
    <row r="11" spans="1:7" x14ac:dyDescent="0.3">
      <c r="A11" s="3" t="s">
        <v>52</v>
      </c>
      <c r="B11" s="3" t="s">
        <v>53</v>
      </c>
      <c r="C11" s="4"/>
      <c r="D11" s="4"/>
      <c r="E11" s="4"/>
      <c r="F11" s="4"/>
      <c r="G11" s="4"/>
    </row>
    <row r="12" spans="1:7" x14ac:dyDescent="0.3">
      <c r="A12" s="3" t="s">
        <v>54</v>
      </c>
      <c r="B12" s="3" t="s">
        <v>55</v>
      </c>
      <c r="C12" s="4"/>
      <c r="D12" s="4"/>
      <c r="E12" s="4"/>
      <c r="F12" s="4"/>
      <c r="G12" s="4"/>
    </row>
    <row r="13" spans="1:7" x14ac:dyDescent="0.3">
      <c r="A13" s="3" t="s">
        <v>56</v>
      </c>
      <c r="B13" s="3" t="s">
        <v>57</v>
      </c>
      <c r="C13" s="4"/>
      <c r="D13" s="4"/>
      <c r="E13" s="4"/>
      <c r="F13" s="4"/>
      <c r="G13" s="4"/>
    </row>
    <row r="14" spans="1:7" x14ac:dyDescent="0.3">
      <c r="A14" s="3" t="s">
        <v>58</v>
      </c>
      <c r="B14" s="3" t="s">
        <v>59</v>
      </c>
      <c r="C14" s="4"/>
      <c r="D14" s="4"/>
      <c r="E14" s="4"/>
      <c r="F14" s="4"/>
      <c r="G14" s="4"/>
    </row>
    <row r="15" spans="1:7" x14ac:dyDescent="0.3">
      <c r="A15" s="3" t="s">
        <v>60</v>
      </c>
      <c r="B15" s="3" t="s">
        <v>61</v>
      </c>
      <c r="C15" s="4"/>
      <c r="D15" s="4"/>
      <c r="E15" s="4"/>
      <c r="F15" s="4"/>
      <c r="G15" s="4"/>
    </row>
    <row r="16" spans="1:7" x14ac:dyDescent="0.3">
      <c r="A16" s="3" t="s">
        <v>62</v>
      </c>
      <c r="B16" s="3" t="s">
        <v>63</v>
      </c>
      <c r="C16" s="4"/>
      <c r="D16" s="4"/>
      <c r="E16" s="4"/>
      <c r="F16" s="4"/>
      <c r="G16" s="4"/>
    </row>
    <row r="17" spans="1:7" x14ac:dyDescent="0.3">
      <c r="A17" s="3" t="s">
        <v>64</v>
      </c>
      <c r="B17" s="3" t="s">
        <v>65</v>
      </c>
      <c r="C17" s="4"/>
      <c r="D17" s="4"/>
      <c r="E17" s="4"/>
      <c r="F17" s="4"/>
      <c r="G17" s="4"/>
    </row>
    <row r="18" spans="1:7" x14ac:dyDescent="0.3">
      <c r="A18" s="3" t="s">
        <v>66</v>
      </c>
      <c r="B18" s="3" t="s">
        <v>67</v>
      </c>
      <c r="C18" s="4"/>
      <c r="D18" s="4"/>
      <c r="E18" s="4"/>
      <c r="F18" s="4"/>
      <c r="G18" s="4"/>
    </row>
    <row r="19" spans="1:7" x14ac:dyDescent="0.3">
      <c r="A19" s="3" t="s">
        <v>68</v>
      </c>
      <c r="B19" s="3" t="s">
        <v>69</v>
      </c>
      <c r="C19" s="4"/>
      <c r="D19" s="4"/>
      <c r="E19" s="4"/>
      <c r="F19" s="4"/>
      <c r="G19" s="4"/>
    </row>
    <row r="20" spans="1:7" x14ac:dyDescent="0.3">
      <c r="A20" s="3" t="s">
        <v>70</v>
      </c>
      <c r="B20" s="3" t="s">
        <v>71</v>
      </c>
      <c r="C20" s="4"/>
      <c r="D20" s="4"/>
      <c r="E20" s="4"/>
      <c r="F20" s="4"/>
      <c r="G20" s="4"/>
    </row>
    <row r="21" spans="1:7" x14ac:dyDescent="0.3">
      <c r="A21" s="3" t="s">
        <v>72</v>
      </c>
      <c r="B21" s="3" t="s">
        <v>73</v>
      </c>
      <c r="C21" s="4"/>
      <c r="D21" s="4"/>
      <c r="E21" s="4"/>
      <c r="F21" s="4"/>
      <c r="G21" s="4"/>
    </row>
    <row r="22" spans="1:7" x14ac:dyDescent="0.3">
      <c r="A22" s="3" t="s">
        <v>74</v>
      </c>
      <c r="B22" s="3" t="s">
        <v>75</v>
      </c>
      <c r="C22" s="4"/>
      <c r="D22" s="4"/>
      <c r="E22" s="4"/>
      <c r="F22" s="4"/>
      <c r="G22" s="4"/>
    </row>
    <row r="23" spans="1:7" x14ac:dyDescent="0.3">
      <c r="A23" s="3" t="s">
        <v>76</v>
      </c>
      <c r="B23" s="3" t="s">
        <v>77</v>
      </c>
      <c r="C23" s="4"/>
      <c r="D23" s="4"/>
      <c r="E23" s="4"/>
      <c r="F23" s="4"/>
      <c r="G23" s="4"/>
    </row>
    <row r="24" spans="1:7" x14ac:dyDescent="0.3">
      <c r="A24" s="3" t="s">
        <v>78</v>
      </c>
      <c r="B24" s="3" t="s">
        <v>79</v>
      </c>
      <c r="C24" s="4"/>
      <c r="D24" s="4"/>
      <c r="E24" s="4"/>
      <c r="F24" s="4"/>
      <c r="G24" s="4"/>
    </row>
    <row r="25" spans="1:7" x14ac:dyDescent="0.3">
      <c r="A25" s="3" t="s">
        <v>80</v>
      </c>
      <c r="B25" s="3" t="s">
        <v>81</v>
      </c>
      <c r="C25" s="4"/>
      <c r="D25" s="4"/>
      <c r="E25" s="4"/>
      <c r="F25" s="4"/>
      <c r="G25" s="4"/>
    </row>
    <row r="26" spans="1:7" x14ac:dyDescent="0.3">
      <c r="A26" s="3" t="s">
        <v>82</v>
      </c>
      <c r="B26" s="3" t="s">
        <v>83</v>
      </c>
      <c r="C26" s="4"/>
      <c r="D26" s="4"/>
      <c r="E26" s="4"/>
      <c r="F26" s="4"/>
      <c r="G26" s="4"/>
    </row>
    <row r="27" spans="1:7" x14ac:dyDescent="0.3">
      <c r="A27" s="3" t="s">
        <v>84</v>
      </c>
      <c r="B27" s="3" t="s">
        <v>85</v>
      </c>
      <c r="C27" s="4"/>
      <c r="D27" s="4"/>
      <c r="E27" s="4"/>
      <c r="F27" s="4"/>
      <c r="G27" s="4"/>
    </row>
    <row r="28" spans="1:7" x14ac:dyDescent="0.3">
      <c r="A28" s="3" t="s">
        <v>86</v>
      </c>
      <c r="B28" s="3" t="s">
        <v>87</v>
      </c>
      <c r="C28" s="4"/>
      <c r="D28" s="4"/>
      <c r="E28" s="4"/>
      <c r="F28" s="4"/>
      <c r="G28" s="4"/>
    </row>
    <row r="29" spans="1:7" x14ac:dyDescent="0.3">
      <c r="A29" s="3" t="s">
        <v>88</v>
      </c>
      <c r="B29" s="3" t="s">
        <v>89</v>
      </c>
      <c r="C29" s="4"/>
      <c r="D29" s="4"/>
      <c r="E29" s="4"/>
      <c r="F29" s="4"/>
      <c r="G29" s="4"/>
    </row>
    <row r="30" spans="1:7" x14ac:dyDescent="0.3">
      <c r="A30" s="3" t="s">
        <v>90</v>
      </c>
      <c r="B30" s="3" t="s">
        <v>91</v>
      </c>
      <c r="C30" s="4"/>
      <c r="D30" s="4"/>
      <c r="E30" s="4"/>
      <c r="F30" s="4"/>
      <c r="G30" s="4"/>
    </row>
    <row r="31" spans="1:7" x14ac:dyDescent="0.3">
      <c r="A31" s="3" t="s">
        <v>92</v>
      </c>
      <c r="B31" s="3" t="s">
        <v>93</v>
      </c>
      <c r="C31" s="4"/>
      <c r="D31" s="4"/>
      <c r="E31" s="4"/>
      <c r="F31" s="4"/>
      <c r="G31" s="4"/>
    </row>
    <row r="32" spans="1:7" x14ac:dyDescent="0.3">
      <c r="A32" s="3" t="s">
        <v>94</v>
      </c>
      <c r="B32" s="3" t="s">
        <v>95</v>
      </c>
      <c r="C32" s="4"/>
      <c r="D32" s="4"/>
      <c r="E32" s="4"/>
      <c r="F32" s="4"/>
      <c r="G32" s="4"/>
    </row>
    <row r="33" spans="1:7" x14ac:dyDescent="0.3">
      <c r="A33" s="3" t="s">
        <v>96</v>
      </c>
      <c r="B33" s="3" t="s">
        <v>97</v>
      </c>
      <c r="C33" s="4"/>
      <c r="D33" s="4"/>
      <c r="E33" s="4"/>
      <c r="F33" s="4"/>
      <c r="G33" s="4"/>
    </row>
    <row r="34" spans="1:7" x14ac:dyDescent="0.3">
      <c r="A34" s="3" t="s">
        <v>98</v>
      </c>
      <c r="B34" s="3" t="s">
        <v>99</v>
      </c>
      <c r="C34" s="4"/>
      <c r="D34" s="4"/>
      <c r="E34" s="4"/>
      <c r="F34" s="4"/>
      <c r="G34" s="4"/>
    </row>
    <row r="35" spans="1:7" x14ac:dyDescent="0.3">
      <c r="A35" s="3" t="s">
        <v>100</v>
      </c>
      <c r="B35" s="3" t="s">
        <v>101</v>
      </c>
      <c r="C35" s="4"/>
      <c r="D35" s="4"/>
      <c r="E35" s="4"/>
      <c r="F35" s="4"/>
      <c r="G35" s="4"/>
    </row>
    <row r="36" spans="1:7" x14ac:dyDescent="0.3">
      <c r="A36" s="3" t="s">
        <v>102</v>
      </c>
      <c r="B36" s="3" t="s">
        <v>103</v>
      </c>
      <c r="C36" s="4"/>
      <c r="D36" s="4"/>
      <c r="E36" s="4"/>
      <c r="F36" s="4"/>
      <c r="G36" s="4"/>
    </row>
    <row r="37" spans="1:7" x14ac:dyDescent="0.3">
      <c r="A37" s="2">
        <f>COUNTA(A4:A36)</f>
        <v>33</v>
      </c>
      <c r="B37" s="2"/>
      <c r="C37" s="6">
        <f>SUM(C4:C36)</f>
        <v>0</v>
      </c>
      <c r="D37" s="6">
        <f>SUM(D4:D36)</f>
        <v>0</v>
      </c>
      <c r="E37" s="6">
        <f>SUM(E4:E36)</f>
        <v>0</v>
      </c>
      <c r="F37" s="6">
        <f>SUM(F4:F36)</f>
        <v>0</v>
      </c>
      <c r="G37" s="6">
        <f>SUM(G4:G36)</f>
        <v>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EC11-7D4F-45B9-ACBB-49EFDCED8F75}">
  <sheetPr>
    <tabColor indexed="42"/>
  </sheetPr>
  <dimension ref="A1:D15"/>
  <sheetViews>
    <sheetView workbookViewId="0">
      <selection activeCell="B4" sqref="B4:B14"/>
    </sheetView>
  </sheetViews>
  <sheetFormatPr defaultRowHeight="14.4" x14ac:dyDescent="0.3"/>
  <cols>
    <col min="1" max="1" width="29" customWidth="1"/>
    <col min="2" max="2" width="21" customWidth="1"/>
    <col min="4" max="4" width="10.109375" bestFit="1" customWidth="1"/>
  </cols>
  <sheetData>
    <row r="1" spans="1:4" x14ac:dyDescent="0.3">
      <c r="A1" s="10" t="s">
        <v>104</v>
      </c>
      <c r="B1" s="10"/>
      <c r="C1" s="10"/>
      <c r="D1" s="1">
        <v>45116</v>
      </c>
    </row>
    <row r="3" spans="1:4" x14ac:dyDescent="0.3">
      <c r="A3" s="2" t="s">
        <v>1</v>
      </c>
      <c r="B3" s="2" t="s">
        <v>105</v>
      </c>
    </row>
    <row r="4" spans="1:4" x14ac:dyDescent="0.3">
      <c r="A4" s="3" t="s">
        <v>10</v>
      </c>
      <c r="B4" s="4"/>
    </row>
    <row r="5" spans="1:4" x14ac:dyDescent="0.3">
      <c r="A5" s="3" t="s">
        <v>19</v>
      </c>
      <c r="B5" s="4"/>
    </row>
    <row r="6" spans="1:4" x14ac:dyDescent="0.3">
      <c r="A6" s="3" t="s">
        <v>9</v>
      </c>
      <c r="B6" s="4"/>
    </row>
    <row r="7" spans="1:4" x14ac:dyDescent="0.3">
      <c r="A7" s="3" t="s">
        <v>18</v>
      </c>
      <c r="B7" s="4"/>
    </row>
    <row r="8" spans="1:4" x14ac:dyDescent="0.3">
      <c r="A8" s="3" t="s">
        <v>17</v>
      </c>
      <c r="B8" s="4"/>
    </row>
    <row r="9" spans="1:4" x14ac:dyDescent="0.3">
      <c r="A9" s="3" t="s">
        <v>14</v>
      </c>
      <c r="B9" s="4"/>
    </row>
    <row r="10" spans="1:4" x14ac:dyDescent="0.3">
      <c r="A10" s="3" t="s">
        <v>15</v>
      </c>
      <c r="B10" s="4"/>
    </row>
    <row r="11" spans="1:4" x14ac:dyDescent="0.3">
      <c r="A11" s="3" t="s">
        <v>16</v>
      </c>
      <c r="B11" s="4"/>
    </row>
    <row r="12" spans="1:4" x14ac:dyDescent="0.3">
      <c r="A12" s="3" t="s">
        <v>13</v>
      </c>
      <c r="B12" s="4"/>
    </row>
    <row r="13" spans="1:4" x14ac:dyDescent="0.3">
      <c r="A13" s="3" t="s">
        <v>12</v>
      </c>
      <c r="B13" s="4"/>
    </row>
    <row r="14" spans="1:4" x14ac:dyDescent="0.3">
      <c r="A14" s="3" t="s">
        <v>11</v>
      </c>
      <c r="B14" s="4"/>
    </row>
    <row r="15" spans="1:4" x14ac:dyDescent="0.3">
      <c r="A15" s="2">
        <f>COUNTA(A4:A14)</f>
        <v>11</v>
      </c>
      <c r="B15" s="6">
        <f>SUM(B4:B14)</f>
        <v>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B74F-D5F0-4B00-BE02-C529B76A0D73}">
  <sheetPr>
    <tabColor indexed="42"/>
  </sheetPr>
  <dimension ref="A1:Q23"/>
  <sheetViews>
    <sheetView workbookViewId="0">
      <selection activeCell="F29" sqref="F29"/>
    </sheetView>
  </sheetViews>
  <sheetFormatPr defaultRowHeight="14.4" x14ac:dyDescent="0.3"/>
  <cols>
    <col min="1" max="1" width="24" customWidth="1"/>
    <col min="2" max="17" width="20.6640625" customWidth="1"/>
  </cols>
  <sheetData>
    <row r="1" spans="1:17" x14ac:dyDescent="0.3">
      <c r="A1" s="10" t="s">
        <v>106</v>
      </c>
      <c r="B1" s="10"/>
      <c r="C1" s="10"/>
      <c r="D1" s="1">
        <v>45116</v>
      </c>
    </row>
    <row r="3" spans="1:17" x14ac:dyDescent="0.3">
      <c r="A3" s="2" t="s">
        <v>107</v>
      </c>
      <c r="B3" s="2">
        <v>2009</v>
      </c>
      <c r="C3" s="2">
        <v>2010</v>
      </c>
      <c r="D3" s="2">
        <v>2011</v>
      </c>
      <c r="E3" s="2">
        <v>2012</v>
      </c>
      <c r="F3" s="2">
        <v>2013</v>
      </c>
      <c r="G3" s="2">
        <v>2014</v>
      </c>
      <c r="H3" s="2">
        <v>2015</v>
      </c>
      <c r="I3" s="2">
        <v>2016</v>
      </c>
      <c r="J3" s="2">
        <v>2017</v>
      </c>
      <c r="K3" s="2">
        <v>2018</v>
      </c>
      <c r="L3" s="2">
        <v>2019</v>
      </c>
      <c r="M3" s="2">
        <v>2020</v>
      </c>
      <c r="N3" s="2">
        <v>2021</v>
      </c>
      <c r="O3" s="2">
        <v>2022</v>
      </c>
      <c r="P3" s="2">
        <v>2023</v>
      </c>
      <c r="Q3" s="2" t="s">
        <v>108</v>
      </c>
    </row>
    <row r="4" spans="1:17" x14ac:dyDescent="0.3">
      <c r="A4" s="3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3">
      <c r="A5" s="3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3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">
      <c r="A7" s="3" t="s">
        <v>17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3">
      <c r="A8" s="3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3">
      <c r="A9" s="3" t="s">
        <v>14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">
      <c r="A10" s="3" t="s">
        <v>13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3">
      <c r="A11" s="3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3">
      <c r="A12" s="3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3">
      <c r="A13" s="3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3">
      <c r="A14" s="3" t="s">
        <v>18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3">
      <c r="A15" s="3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">
      <c r="A16" s="3" t="s">
        <v>23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3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3" t="s">
        <v>22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">
      <c r="A19" s="3" t="s">
        <v>25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">
      <c r="A20" s="3" t="s">
        <v>24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">
      <c r="A21" s="3" t="s">
        <v>27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">
      <c r="A22" s="3" t="s">
        <v>26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3">
      <c r="A23" s="2">
        <f>COUNTA(A4:A22)</f>
        <v>19</v>
      </c>
      <c r="B23" s="6">
        <f t="shared" ref="B23:Q23" si="0">SUM(B4:B22)</f>
        <v>0</v>
      </c>
      <c r="C23" s="6">
        <f t="shared" si="0"/>
        <v>0</v>
      </c>
      <c r="D23" s="6">
        <f t="shared" si="0"/>
        <v>0</v>
      </c>
      <c r="E23" s="6">
        <f t="shared" si="0"/>
        <v>0</v>
      </c>
      <c r="F23" s="6">
        <f t="shared" si="0"/>
        <v>0</v>
      </c>
      <c r="G23" s="6">
        <f t="shared" si="0"/>
        <v>0</v>
      </c>
      <c r="H23" s="6">
        <f t="shared" si="0"/>
        <v>0</v>
      </c>
      <c r="I23" s="6">
        <f t="shared" si="0"/>
        <v>0</v>
      </c>
      <c r="J23" s="6">
        <f t="shared" si="0"/>
        <v>0</v>
      </c>
      <c r="K23" s="6">
        <f t="shared" si="0"/>
        <v>0</v>
      </c>
      <c r="L23" s="6">
        <f t="shared" si="0"/>
        <v>0</v>
      </c>
      <c r="M23" s="6">
        <f t="shared" si="0"/>
        <v>0</v>
      </c>
      <c r="N23" s="6">
        <f t="shared" si="0"/>
        <v>0</v>
      </c>
      <c r="O23" s="6">
        <f t="shared" si="0"/>
        <v>0</v>
      </c>
      <c r="P23" s="6">
        <f t="shared" si="0"/>
        <v>0</v>
      </c>
      <c r="Q23" s="6">
        <f t="shared" si="0"/>
        <v>0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977A-C259-4748-88FC-F6393CAADF32}">
  <sheetPr>
    <tabColor indexed="42"/>
  </sheetPr>
  <dimension ref="A1:K37"/>
  <sheetViews>
    <sheetView topLeftCell="C1" workbookViewId="0">
      <selection activeCell="C4" sqref="C4:K36"/>
    </sheetView>
  </sheetViews>
  <sheetFormatPr defaultRowHeight="14.4" x14ac:dyDescent="0.3"/>
  <cols>
    <col min="1" max="1" width="23.88671875" customWidth="1"/>
    <col min="2" max="2" width="117.44140625" customWidth="1"/>
    <col min="3" max="3" width="18" customWidth="1"/>
    <col min="4" max="4" width="19" customWidth="1"/>
    <col min="5" max="5" width="16.5546875" customWidth="1"/>
    <col min="6" max="6" width="23.44140625" customWidth="1"/>
    <col min="7" max="7" width="18.33203125" customWidth="1"/>
    <col min="8" max="8" width="22.44140625" customWidth="1"/>
    <col min="9" max="9" width="17.88671875" customWidth="1"/>
    <col min="10" max="10" width="25.33203125" customWidth="1"/>
    <col min="11" max="11" width="24.6640625" customWidth="1"/>
  </cols>
  <sheetData>
    <row r="1" spans="1:11" x14ac:dyDescent="0.3">
      <c r="A1" s="10" t="s">
        <v>109</v>
      </c>
      <c r="B1" s="10"/>
      <c r="C1" s="10"/>
      <c r="D1" s="1">
        <v>45116</v>
      </c>
    </row>
    <row r="3" spans="1:11" x14ac:dyDescent="0.3">
      <c r="A3" s="2" t="s">
        <v>36</v>
      </c>
      <c r="B3" s="2" t="s">
        <v>37</v>
      </c>
      <c r="C3" s="2" t="s">
        <v>110</v>
      </c>
      <c r="D3" s="2" t="s">
        <v>111</v>
      </c>
      <c r="E3" s="2" t="s">
        <v>112</v>
      </c>
      <c r="F3" s="2" t="s">
        <v>113</v>
      </c>
      <c r="G3" s="2" t="s">
        <v>114</v>
      </c>
      <c r="H3" s="2" t="s">
        <v>115</v>
      </c>
      <c r="I3" s="2" t="s">
        <v>116</v>
      </c>
      <c r="J3" s="2" t="s">
        <v>117</v>
      </c>
      <c r="K3" s="2" t="s">
        <v>118</v>
      </c>
    </row>
    <row r="4" spans="1:11" x14ac:dyDescent="0.3">
      <c r="A4" s="3" t="s">
        <v>38</v>
      </c>
      <c r="B4" s="3" t="s">
        <v>39</v>
      </c>
      <c r="C4" s="7"/>
      <c r="D4" s="4"/>
      <c r="E4" s="4"/>
      <c r="F4" s="4"/>
      <c r="G4" s="4"/>
      <c r="H4" s="7"/>
      <c r="I4" s="4"/>
      <c r="J4" s="4"/>
      <c r="K4" s="4"/>
    </row>
    <row r="5" spans="1:11" x14ac:dyDescent="0.3">
      <c r="A5" s="3" t="s">
        <v>40</v>
      </c>
      <c r="B5" s="3" t="s">
        <v>41</v>
      </c>
      <c r="C5" s="7"/>
      <c r="D5" s="4"/>
      <c r="E5" s="4"/>
      <c r="F5" s="4"/>
      <c r="G5" s="4"/>
      <c r="H5" s="7"/>
      <c r="I5" s="4"/>
      <c r="J5" s="4"/>
      <c r="K5" s="4"/>
    </row>
    <row r="6" spans="1:11" x14ac:dyDescent="0.3">
      <c r="A6" s="3" t="s">
        <v>42</v>
      </c>
      <c r="B6" s="3" t="s">
        <v>43</v>
      </c>
      <c r="C6" s="7"/>
      <c r="D6" s="4"/>
      <c r="E6" s="4"/>
      <c r="F6" s="4"/>
      <c r="G6" s="4"/>
      <c r="H6" s="7"/>
      <c r="I6" s="4"/>
      <c r="J6" s="4"/>
      <c r="K6" s="4"/>
    </row>
    <row r="7" spans="1:11" x14ac:dyDescent="0.3">
      <c r="A7" s="3" t="s">
        <v>44</v>
      </c>
      <c r="B7" s="3" t="s">
        <v>45</v>
      </c>
      <c r="C7" s="7"/>
      <c r="D7" s="4"/>
      <c r="E7" s="4"/>
      <c r="F7" s="4"/>
      <c r="G7" s="4"/>
      <c r="H7" s="7"/>
      <c r="I7" s="4"/>
      <c r="J7" s="4"/>
      <c r="K7" s="4"/>
    </row>
    <row r="8" spans="1:11" x14ac:dyDescent="0.3">
      <c r="A8" s="3" t="s">
        <v>46</v>
      </c>
      <c r="B8" s="3" t="s">
        <v>47</v>
      </c>
      <c r="C8" s="7"/>
      <c r="D8" s="4"/>
      <c r="E8" s="4"/>
      <c r="F8" s="4"/>
      <c r="G8" s="4"/>
      <c r="H8" s="7"/>
      <c r="I8" s="4"/>
      <c r="J8" s="4"/>
      <c r="K8" s="4"/>
    </row>
    <row r="9" spans="1:11" x14ac:dyDescent="0.3">
      <c r="A9" s="3" t="s">
        <v>48</v>
      </c>
      <c r="B9" s="3" t="s">
        <v>49</v>
      </c>
      <c r="C9" s="7"/>
      <c r="D9" s="4"/>
      <c r="E9" s="4"/>
      <c r="F9" s="4"/>
      <c r="G9" s="4"/>
      <c r="H9" s="7"/>
      <c r="I9" s="4"/>
      <c r="J9" s="4"/>
      <c r="K9" s="4"/>
    </row>
    <row r="10" spans="1:11" x14ac:dyDescent="0.3">
      <c r="A10" s="3" t="s">
        <v>50</v>
      </c>
      <c r="B10" s="3" t="s">
        <v>51</v>
      </c>
      <c r="C10" s="7"/>
      <c r="D10" s="4"/>
      <c r="E10" s="4"/>
      <c r="F10" s="4"/>
      <c r="G10" s="4"/>
      <c r="H10" s="7"/>
      <c r="I10" s="4"/>
      <c r="J10" s="4"/>
      <c r="K10" s="4"/>
    </row>
    <row r="11" spans="1:11" x14ac:dyDescent="0.3">
      <c r="A11" s="3" t="s">
        <v>52</v>
      </c>
      <c r="B11" s="3" t="s">
        <v>53</v>
      </c>
      <c r="C11" s="7"/>
      <c r="D11" s="4"/>
      <c r="E11" s="4"/>
      <c r="F11" s="4"/>
      <c r="G11" s="4"/>
      <c r="H11" s="7"/>
      <c r="I11" s="4"/>
      <c r="J11" s="4"/>
      <c r="K11" s="4"/>
    </row>
    <row r="12" spans="1:11" x14ac:dyDescent="0.3">
      <c r="A12" s="3" t="s">
        <v>54</v>
      </c>
      <c r="B12" s="3" t="s">
        <v>55</v>
      </c>
      <c r="C12" s="7"/>
      <c r="D12" s="4"/>
      <c r="E12" s="4"/>
      <c r="F12" s="4"/>
      <c r="G12" s="4"/>
      <c r="H12" s="7"/>
      <c r="I12" s="4"/>
      <c r="J12" s="4"/>
      <c r="K12" s="4"/>
    </row>
    <row r="13" spans="1:11" x14ac:dyDescent="0.3">
      <c r="A13" s="3" t="s">
        <v>56</v>
      </c>
      <c r="B13" s="3" t="s">
        <v>57</v>
      </c>
      <c r="C13" s="7"/>
      <c r="D13" s="4"/>
      <c r="E13" s="4"/>
      <c r="F13" s="4"/>
      <c r="G13" s="4"/>
      <c r="H13" s="7"/>
      <c r="I13" s="4"/>
      <c r="J13" s="4"/>
      <c r="K13" s="4"/>
    </row>
    <row r="14" spans="1:11" x14ac:dyDescent="0.3">
      <c r="A14" s="3" t="s">
        <v>58</v>
      </c>
      <c r="B14" s="3" t="s">
        <v>59</v>
      </c>
      <c r="C14" s="7"/>
      <c r="D14" s="4"/>
      <c r="E14" s="4"/>
      <c r="F14" s="4"/>
      <c r="G14" s="4"/>
      <c r="H14" s="7"/>
      <c r="I14" s="4"/>
      <c r="J14" s="4"/>
      <c r="K14" s="4"/>
    </row>
    <row r="15" spans="1:11" x14ac:dyDescent="0.3">
      <c r="A15" s="3" t="s">
        <v>60</v>
      </c>
      <c r="B15" s="3" t="s">
        <v>61</v>
      </c>
      <c r="C15" s="7"/>
      <c r="D15" s="4"/>
      <c r="E15" s="4"/>
      <c r="F15" s="4"/>
      <c r="G15" s="4"/>
      <c r="H15" s="7"/>
      <c r="I15" s="4"/>
      <c r="J15" s="4"/>
      <c r="K15" s="4"/>
    </row>
    <row r="16" spans="1:11" x14ac:dyDescent="0.3">
      <c r="A16" s="3" t="s">
        <v>62</v>
      </c>
      <c r="B16" s="3" t="s">
        <v>63</v>
      </c>
      <c r="C16" s="7"/>
      <c r="D16" s="4"/>
      <c r="E16" s="4"/>
      <c r="F16" s="4"/>
      <c r="G16" s="4"/>
      <c r="H16" s="7"/>
      <c r="I16" s="4"/>
      <c r="J16" s="4"/>
      <c r="K16" s="4"/>
    </row>
    <row r="17" spans="1:11" x14ac:dyDescent="0.3">
      <c r="A17" s="3" t="s">
        <v>64</v>
      </c>
      <c r="B17" s="3" t="s">
        <v>65</v>
      </c>
      <c r="C17" s="7"/>
      <c r="D17" s="4"/>
      <c r="E17" s="4"/>
      <c r="F17" s="4"/>
      <c r="G17" s="4"/>
      <c r="H17" s="7"/>
      <c r="I17" s="4"/>
      <c r="J17" s="4"/>
      <c r="K17" s="4"/>
    </row>
    <row r="18" spans="1:11" x14ac:dyDescent="0.3">
      <c r="A18" s="3" t="s">
        <v>66</v>
      </c>
      <c r="B18" s="3" t="s">
        <v>67</v>
      </c>
      <c r="C18" s="7"/>
      <c r="D18" s="4"/>
      <c r="E18" s="4"/>
      <c r="F18" s="4"/>
      <c r="G18" s="4"/>
      <c r="H18" s="7"/>
      <c r="I18" s="4"/>
      <c r="J18" s="4"/>
      <c r="K18" s="4"/>
    </row>
    <row r="19" spans="1:11" x14ac:dyDescent="0.3">
      <c r="A19" s="3" t="s">
        <v>68</v>
      </c>
      <c r="B19" s="3" t="s">
        <v>69</v>
      </c>
      <c r="C19" s="7"/>
      <c r="D19" s="4"/>
      <c r="E19" s="4"/>
      <c r="F19" s="4"/>
      <c r="G19" s="4"/>
      <c r="H19" s="7"/>
      <c r="I19" s="4"/>
      <c r="J19" s="4"/>
      <c r="K19" s="4"/>
    </row>
    <row r="20" spans="1:11" x14ac:dyDescent="0.3">
      <c r="A20" s="3" t="s">
        <v>70</v>
      </c>
      <c r="B20" s="3" t="s">
        <v>71</v>
      </c>
      <c r="C20" s="7"/>
      <c r="D20" s="4"/>
      <c r="E20" s="4"/>
      <c r="F20" s="4"/>
      <c r="G20" s="4"/>
      <c r="H20" s="7"/>
      <c r="I20" s="4"/>
      <c r="J20" s="4"/>
      <c r="K20" s="4"/>
    </row>
    <row r="21" spans="1:11" x14ac:dyDescent="0.3">
      <c r="A21" s="3" t="s">
        <v>72</v>
      </c>
      <c r="B21" s="3" t="s">
        <v>73</v>
      </c>
      <c r="C21" s="7"/>
      <c r="D21" s="4"/>
      <c r="E21" s="4"/>
      <c r="F21" s="4"/>
      <c r="G21" s="4"/>
      <c r="H21" s="7"/>
      <c r="I21" s="4"/>
      <c r="J21" s="4"/>
      <c r="K21" s="4"/>
    </row>
    <row r="22" spans="1:11" x14ac:dyDescent="0.3">
      <c r="A22" s="3" t="s">
        <v>74</v>
      </c>
      <c r="B22" s="3" t="s">
        <v>75</v>
      </c>
      <c r="C22" s="7"/>
      <c r="D22" s="4"/>
      <c r="E22" s="4"/>
      <c r="F22" s="4"/>
      <c r="G22" s="4"/>
      <c r="H22" s="7"/>
      <c r="I22" s="4"/>
      <c r="J22" s="4"/>
      <c r="K22" s="4"/>
    </row>
    <row r="23" spans="1:11" x14ac:dyDescent="0.3">
      <c r="A23" s="3" t="s">
        <v>76</v>
      </c>
      <c r="B23" s="3" t="s">
        <v>77</v>
      </c>
      <c r="C23" s="7"/>
      <c r="D23" s="4"/>
      <c r="E23" s="4"/>
      <c r="F23" s="4"/>
      <c r="G23" s="4"/>
      <c r="H23" s="7"/>
      <c r="I23" s="4"/>
      <c r="J23" s="4"/>
      <c r="K23" s="4"/>
    </row>
    <row r="24" spans="1:11" x14ac:dyDescent="0.3">
      <c r="A24" s="3" t="s">
        <v>78</v>
      </c>
      <c r="B24" s="3" t="s">
        <v>79</v>
      </c>
      <c r="C24" s="7"/>
      <c r="D24" s="4"/>
      <c r="E24" s="4"/>
      <c r="F24" s="4"/>
      <c r="G24" s="4"/>
      <c r="H24" s="7"/>
      <c r="I24" s="4"/>
      <c r="J24" s="4"/>
      <c r="K24" s="4"/>
    </row>
    <row r="25" spans="1:11" x14ac:dyDescent="0.3">
      <c r="A25" s="3" t="s">
        <v>80</v>
      </c>
      <c r="B25" s="3" t="s">
        <v>81</v>
      </c>
      <c r="C25" s="7"/>
      <c r="D25" s="4"/>
      <c r="E25" s="4"/>
      <c r="F25" s="4"/>
      <c r="G25" s="4"/>
      <c r="H25" s="7"/>
      <c r="I25" s="4"/>
      <c r="J25" s="4"/>
      <c r="K25" s="4"/>
    </row>
    <row r="26" spans="1:11" x14ac:dyDescent="0.3">
      <c r="A26" s="3" t="s">
        <v>82</v>
      </c>
      <c r="B26" s="3" t="s">
        <v>83</v>
      </c>
      <c r="C26" s="7"/>
      <c r="D26" s="4"/>
      <c r="E26" s="4"/>
      <c r="F26" s="4"/>
      <c r="G26" s="4"/>
      <c r="H26" s="7"/>
      <c r="I26" s="4"/>
      <c r="J26" s="4"/>
      <c r="K26" s="4"/>
    </row>
    <row r="27" spans="1:11" x14ac:dyDescent="0.3">
      <c r="A27" s="3" t="s">
        <v>84</v>
      </c>
      <c r="B27" s="3" t="s">
        <v>85</v>
      </c>
      <c r="C27" s="7"/>
      <c r="D27" s="4"/>
      <c r="E27" s="4"/>
      <c r="F27" s="4"/>
      <c r="G27" s="4"/>
      <c r="H27" s="7"/>
      <c r="I27" s="4"/>
      <c r="J27" s="4"/>
      <c r="K27" s="4"/>
    </row>
    <row r="28" spans="1:11" x14ac:dyDescent="0.3">
      <c r="A28" s="3" t="s">
        <v>86</v>
      </c>
      <c r="B28" s="3" t="s">
        <v>87</v>
      </c>
      <c r="C28" s="7"/>
      <c r="D28" s="4"/>
      <c r="E28" s="4"/>
      <c r="F28" s="4"/>
      <c r="G28" s="4"/>
      <c r="H28" s="7"/>
      <c r="I28" s="4"/>
      <c r="J28" s="4"/>
      <c r="K28" s="4"/>
    </row>
    <row r="29" spans="1:11" x14ac:dyDescent="0.3">
      <c r="A29" s="3" t="s">
        <v>88</v>
      </c>
      <c r="B29" s="3" t="s">
        <v>89</v>
      </c>
      <c r="C29" s="7"/>
      <c r="D29" s="4"/>
      <c r="E29" s="4"/>
      <c r="F29" s="4"/>
      <c r="G29" s="4"/>
      <c r="H29" s="7"/>
      <c r="I29" s="4"/>
      <c r="J29" s="4"/>
      <c r="K29" s="4"/>
    </row>
    <row r="30" spans="1:11" x14ac:dyDescent="0.3">
      <c r="A30" s="3" t="s">
        <v>90</v>
      </c>
      <c r="B30" s="3" t="s">
        <v>91</v>
      </c>
      <c r="C30" s="7"/>
      <c r="D30" s="4"/>
      <c r="E30" s="4"/>
      <c r="F30" s="4"/>
      <c r="G30" s="4"/>
      <c r="H30" s="7"/>
      <c r="I30" s="4"/>
      <c r="J30" s="4"/>
      <c r="K30" s="4"/>
    </row>
    <row r="31" spans="1:11" x14ac:dyDescent="0.3">
      <c r="A31" s="3" t="s">
        <v>92</v>
      </c>
      <c r="B31" s="3" t="s">
        <v>93</v>
      </c>
      <c r="C31" s="7"/>
      <c r="D31" s="4"/>
      <c r="E31" s="4"/>
      <c r="F31" s="4"/>
      <c r="G31" s="4"/>
      <c r="H31" s="7"/>
      <c r="I31" s="4"/>
      <c r="J31" s="4"/>
      <c r="K31" s="4"/>
    </row>
    <row r="32" spans="1:11" x14ac:dyDescent="0.3">
      <c r="A32" s="3" t="s">
        <v>94</v>
      </c>
      <c r="B32" s="3" t="s">
        <v>95</v>
      </c>
      <c r="C32" s="7"/>
      <c r="D32" s="4"/>
      <c r="E32" s="4"/>
      <c r="F32" s="4"/>
      <c r="G32" s="4"/>
      <c r="H32" s="7"/>
      <c r="I32" s="4"/>
      <c r="J32" s="4"/>
      <c r="K32" s="4"/>
    </row>
    <row r="33" spans="1:11" x14ac:dyDescent="0.3">
      <c r="A33" s="3" t="s">
        <v>96</v>
      </c>
      <c r="B33" s="3" t="s">
        <v>97</v>
      </c>
      <c r="C33" s="7"/>
      <c r="D33" s="4"/>
      <c r="E33" s="4"/>
      <c r="F33" s="4"/>
      <c r="G33" s="4"/>
      <c r="H33" s="7"/>
      <c r="I33" s="4"/>
      <c r="J33" s="4"/>
      <c r="K33" s="4"/>
    </row>
    <row r="34" spans="1:11" x14ac:dyDescent="0.3">
      <c r="A34" s="3" t="s">
        <v>98</v>
      </c>
      <c r="B34" s="3" t="s">
        <v>99</v>
      </c>
      <c r="C34" s="7"/>
      <c r="D34" s="4"/>
      <c r="E34" s="4"/>
      <c r="F34" s="4"/>
      <c r="G34" s="4"/>
      <c r="H34" s="7"/>
      <c r="I34" s="4"/>
      <c r="J34" s="4"/>
      <c r="K34" s="4"/>
    </row>
    <row r="35" spans="1:11" x14ac:dyDescent="0.3">
      <c r="A35" s="3" t="s">
        <v>100</v>
      </c>
      <c r="B35" s="3" t="s">
        <v>101</v>
      </c>
      <c r="C35" s="7"/>
      <c r="D35" s="4"/>
      <c r="E35" s="4"/>
      <c r="F35" s="4"/>
      <c r="G35" s="4"/>
      <c r="H35" s="7"/>
      <c r="I35" s="4"/>
      <c r="J35" s="4"/>
      <c r="K35" s="4"/>
    </row>
    <row r="36" spans="1:11" x14ac:dyDescent="0.3">
      <c r="A36" s="3" t="s">
        <v>102</v>
      </c>
      <c r="B36" s="3" t="s">
        <v>103</v>
      </c>
      <c r="C36" s="7"/>
      <c r="D36" s="4"/>
      <c r="E36" s="4"/>
      <c r="F36" s="4"/>
      <c r="G36" s="4"/>
      <c r="H36" s="7"/>
      <c r="I36" s="4"/>
      <c r="J36" s="4"/>
      <c r="K36" s="4"/>
    </row>
    <row r="37" spans="1:11" x14ac:dyDescent="0.3">
      <c r="A37" s="2">
        <f>COUNTA(A4:A36)</f>
        <v>33</v>
      </c>
      <c r="B37" s="2"/>
      <c r="C37" s="8">
        <f t="shared" ref="C37:K37" si="0">SUM(C4:C36)</f>
        <v>0</v>
      </c>
      <c r="D37" s="6">
        <f t="shared" si="0"/>
        <v>0</v>
      </c>
      <c r="E37" s="6">
        <f t="shared" si="0"/>
        <v>0</v>
      </c>
      <c r="F37" s="6">
        <f t="shared" si="0"/>
        <v>0</v>
      </c>
      <c r="G37" s="6">
        <f t="shared" si="0"/>
        <v>0</v>
      </c>
      <c r="H37" s="8">
        <f t="shared" si="0"/>
        <v>0</v>
      </c>
      <c r="I37" s="6">
        <f t="shared" si="0"/>
        <v>0</v>
      </c>
      <c r="J37" s="6">
        <f t="shared" si="0"/>
        <v>0</v>
      </c>
      <c r="K37" s="6">
        <f t="shared" si="0"/>
        <v>0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644CF-4BD8-4487-8BDA-2C3E0A3667D4}">
  <sheetPr>
    <tabColor indexed="42"/>
  </sheetPr>
  <dimension ref="A1:E37"/>
  <sheetViews>
    <sheetView workbookViewId="0">
      <selection activeCell="C4" sqref="C4:E36"/>
    </sheetView>
  </sheetViews>
  <sheetFormatPr defaultRowHeight="14.4" x14ac:dyDescent="0.3"/>
  <cols>
    <col min="1" max="1" width="20.6640625" customWidth="1"/>
    <col min="2" max="2" width="117.44140625" customWidth="1"/>
    <col min="3" max="5" width="25.6640625" customWidth="1"/>
  </cols>
  <sheetData>
    <row r="1" spans="1:5" x14ac:dyDescent="0.3">
      <c r="A1" s="10" t="s">
        <v>119</v>
      </c>
      <c r="B1" s="10"/>
      <c r="C1" s="10"/>
      <c r="D1" s="1">
        <v>45116</v>
      </c>
    </row>
    <row r="3" spans="1:5" x14ac:dyDescent="0.3">
      <c r="A3" s="2" t="s">
        <v>36</v>
      </c>
      <c r="B3" s="2" t="s">
        <v>37</v>
      </c>
      <c r="C3" s="2" t="s">
        <v>120</v>
      </c>
      <c r="D3" s="2" t="s">
        <v>121</v>
      </c>
      <c r="E3" s="2" t="s">
        <v>122</v>
      </c>
    </row>
    <row r="4" spans="1:5" x14ac:dyDescent="0.3">
      <c r="A4" s="3" t="s">
        <v>38</v>
      </c>
      <c r="B4" s="3" t="s">
        <v>39</v>
      </c>
      <c r="C4" s="4"/>
      <c r="D4" s="4"/>
      <c r="E4" s="4"/>
    </row>
    <row r="5" spans="1:5" x14ac:dyDescent="0.3">
      <c r="A5" s="3" t="s">
        <v>40</v>
      </c>
      <c r="B5" s="3" t="s">
        <v>41</v>
      </c>
      <c r="C5" s="4"/>
      <c r="D5" s="4"/>
      <c r="E5" s="4"/>
    </row>
    <row r="6" spans="1:5" x14ac:dyDescent="0.3">
      <c r="A6" s="3" t="s">
        <v>42</v>
      </c>
      <c r="B6" s="3" t="s">
        <v>43</v>
      </c>
      <c r="C6" s="4"/>
      <c r="D6" s="4"/>
      <c r="E6" s="4"/>
    </row>
    <row r="7" spans="1:5" x14ac:dyDescent="0.3">
      <c r="A7" s="3" t="s">
        <v>44</v>
      </c>
      <c r="B7" s="3" t="s">
        <v>45</v>
      </c>
      <c r="C7" s="4"/>
      <c r="D7" s="4"/>
      <c r="E7" s="4"/>
    </row>
    <row r="8" spans="1:5" x14ac:dyDescent="0.3">
      <c r="A8" s="3" t="s">
        <v>46</v>
      </c>
      <c r="B8" s="3" t="s">
        <v>47</v>
      </c>
      <c r="C8" s="4"/>
      <c r="D8" s="4"/>
      <c r="E8" s="4"/>
    </row>
    <row r="9" spans="1:5" x14ac:dyDescent="0.3">
      <c r="A9" s="3" t="s">
        <v>48</v>
      </c>
      <c r="B9" s="3" t="s">
        <v>49</v>
      </c>
      <c r="C9" s="4"/>
      <c r="D9" s="4"/>
      <c r="E9" s="4"/>
    </row>
    <row r="10" spans="1:5" x14ac:dyDescent="0.3">
      <c r="A10" s="3" t="s">
        <v>50</v>
      </c>
      <c r="B10" s="3" t="s">
        <v>51</v>
      </c>
      <c r="C10" s="4"/>
      <c r="D10" s="4"/>
      <c r="E10" s="4"/>
    </row>
    <row r="11" spans="1:5" x14ac:dyDescent="0.3">
      <c r="A11" s="3" t="s">
        <v>52</v>
      </c>
      <c r="B11" s="3" t="s">
        <v>53</v>
      </c>
      <c r="C11" s="4"/>
      <c r="D11" s="4"/>
      <c r="E11" s="4"/>
    </row>
    <row r="12" spans="1:5" x14ac:dyDescent="0.3">
      <c r="A12" s="3" t="s">
        <v>54</v>
      </c>
      <c r="B12" s="3" t="s">
        <v>55</v>
      </c>
      <c r="C12" s="4"/>
      <c r="D12" s="4"/>
      <c r="E12" s="4"/>
    </row>
    <row r="13" spans="1:5" x14ac:dyDescent="0.3">
      <c r="A13" s="3" t="s">
        <v>56</v>
      </c>
      <c r="B13" s="3" t="s">
        <v>57</v>
      </c>
      <c r="C13" s="4"/>
      <c r="D13" s="4"/>
      <c r="E13" s="4"/>
    </row>
    <row r="14" spans="1:5" x14ac:dyDescent="0.3">
      <c r="A14" s="3" t="s">
        <v>58</v>
      </c>
      <c r="B14" s="3" t="s">
        <v>59</v>
      </c>
      <c r="C14" s="4"/>
      <c r="D14" s="4"/>
      <c r="E14" s="4"/>
    </row>
    <row r="15" spans="1:5" x14ac:dyDescent="0.3">
      <c r="A15" s="3" t="s">
        <v>60</v>
      </c>
      <c r="B15" s="3" t="s">
        <v>61</v>
      </c>
      <c r="C15" s="4"/>
      <c r="D15" s="4"/>
      <c r="E15" s="4"/>
    </row>
    <row r="16" spans="1:5" x14ac:dyDescent="0.3">
      <c r="A16" s="3" t="s">
        <v>62</v>
      </c>
      <c r="B16" s="3" t="s">
        <v>63</v>
      </c>
      <c r="C16" s="4"/>
      <c r="D16" s="4"/>
      <c r="E16" s="4"/>
    </row>
    <row r="17" spans="1:5" x14ac:dyDescent="0.3">
      <c r="A17" s="3" t="s">
        <v>64</v>
      </c>
      <c r="B17" s="3" t="s">
        <v>65</v>
      </c>
      <c r="C17" s="4"/>
      <c r="D17" s="4"/>
      <c r="E17" s="4"/>
    </row>
    <row r="18" spans="1:5" x14ac:dyDescent="0.3">
      <c r="A18" s="3" t="s">
        <v>66</v>
      </c>
      <c r="B18" s="3" t="s">
        <v>67</v>
      </c>
      <c r="C18" s="4"/>
      <c r="D18" s="4"/>
      <c r="E18" s="4"/>
    </row>
    <row r="19" spans="1:5" x14ac:dyDescent="0.3">
      <c r="A19" s="3" t="s">
        <v>68</v>
      </c>
      <c r="B19" s="3" t="s">
        <v>69</v>
      </c>
      <c r="C19" s="4"/>
      <c r="D19" s="4"/>
      <c r="E19" s="4"/>
    </row>
    <row r="20" spans="1:5" x14ac:dyDescent="0.3">
      <c r="A20" s="3" t="s">
        <v>70</v>
      </c>
      <c r="B20" s="3" t="s">
        <v>71</v>
      </c>
      <c r="C20" s="4"/>
      <c r="D20" s="4"/>
      <c r="E20" s="4"/>
    </row>
    <row r="21" spans="1:5" x14ac:dyDescent="0.3">
      <c r="A21" s="3" t="s">
        <v>72</v>
      </c>
      <c r="B21" s="3" t="s">
        <v>73</v>
      </c>
      <c r="C21" s="4"/>
      <c r="D21" s="4"/>
      <c r="E21" s="4"/>
    </row>
    <row r="22" spans="1:5" x14ac:dyDescent="0.3">
      <c r="A22" s="3" t="s">
        <v>74</v>
      </c>
      <c r="B22" s="3" t="s">
        <v>75</v>
      </c>
      <c r="C22" s="4"/>
      <c r="D22" s="4"/>
      <c r="E22" s="4"/>
    </row>
    <row r="23" spans="1:5" x14ac:dyDescent="0.3">
      <c r="A23" s="3" t="s">
        <v>76</v>
      </c>
      <c r="B23" s="3" t="s">
        <v>77</v>
      </c>
      <c r="C23" s="4"/>
      <c r="D23" s="4"/>
      <c r="E23" s="4"/>
    </row>
    <row r="24" spans="1:5" x14ac:dyDescent="0.3">
      <c r="A24" s="3" t="s">
        <v>78</v>
      </c>
      <c r="B24" s="3" t="s">
        <v>79</v>
      </c>
      <c r="C24" s="4"/>
      <c r="D24" s="4"/>
      <c r="E24" s="4"/>
    </row>
    <row r="25" spans="1:5" x14ac:dyDescent="0.3">
      <c r="A25" s="3" t="s">
        <v>80</v>
      </c>
      <c r="B25" s="3" t="s">
        <v>81</v>
      </c>
      <c r="C25" s="4"/>
      <c r="D25" s="4"/>
      <c r="E25" s="4"/>
    </row>
    <row r="26" spans="1:5" x14ac:dyDescent="0.3">
      <c r="A26" s="3" t="s">
        <v>82</v>
      </c>
      <c r="B26" s="3" t="s">
        <v>83</v>
      </c>
      <c r="C26" s="4"/>
      <c r="D26" s="4"/>
      <c r="E26" s="4"/>
    </row>
    <row r="27" spans="1:5" x14ac:dyDescent="0.3">
      <c r="A27" s="3" t="s">
        <v>84</v>
      </c>
      <c r="B27" s="3" t="s">
        <v>85</v>
      </c>
      <c r="C27" s="4"/>
      <c r="D27" s="4"/>
      <c r="E27" s="4"/>
    </row>
    <row r="28" spans="1:5" x14ac:dyDescent="0.3">
      <c r="A28" s="3" t="s">
        <v>86</v>
      </c>
      <c r="B28" s="3" t="s">
        <v>87</v>
      </c>
      <c r="C28" s="4"/>
      <c r="D28" s="4"/>
      <c r="E28" s="4"/>
    </row>
    <row r="29" spans="1:5" x14ac:dyDescent="0.3">
      <c r="A29" s="3" t="s">
        <v>88</v>
      </c>
      <c r="B29" s="3" t="s">
        <v>89</v>
      </c>
      <c r="C29" s="4"/>
      <c r="D29" s="4"/>
      <c r="E29" s="4"/>
    </row>
    <row r="30" spans="1:5" x14ac:dyDescent="0.3">
      <c r="A30" s="3" t="s">
        <v>90</v>
      </c>
      <c r="B30" s="3" t="s">
        <v>91</v>
      </c>
      <c r="C30" s="4"/>
      <c r="D30" s="4"/>
      <c r="E30" s="4"/>
    </row>
    <row r="31" spans="1:5" x14ac:dyDescent="0.3">
      <c r="A31" s="3" t="s">
        <v>92</v>
      </c>
      <c r="B31" s="3" t="s">
        <v>93</v>
      </c>
      <c r="C31" s="4"/>
      <c r="D31" s="4"/>
      <c r="E31" s="4"/>
    </row>
    <row r="32" spans="1:5" x14ac:dyDescent="0.3">
      <c r="A32" s="3" t="s">
        <v>94</v>
      </c>
      <c r="B32" s="3" t="s">
        <v>95</v>
      </c>
      <c r="C32" s="4"/>
      <c r="D32" s="4"/>
      <c r="E32" s="4"/>
    </row>
    <row r="33" spans="1:5" x14ac:dyDescent="0.3">
      <c r="A33" s="3" t="s">
        <v>96</v>
      </c>
      <c r="B33" s="3" t="s">
        <v>97</v>
      </c>
      <c r="C33" s="4"/>
      <c r="D33" s="4"/>
      <c r="E33" s="4"/>
    </row>
    <row r="34" spans="1:5" x14ac:dyDescent="0.3">
      <c r="A34" s="3" t="s">
        <v>98</v>
      </c>
      <c r="B34" s="3" t="s">
        <v>99</v>
      </c>
      <c r="C34" s="4"/>
      <c r="D34" s="4"/>
      <c r="E34" s="4"/>
    </row>
    <row r="35" spans="1:5" x14ac:dyDescent="0.3">
      <c r="A35" s="3" t="s">
        <v>100</v>
      </c>
      <c r="B35" s="3" t="s">
        <v>101</v>
      </c>
      <c r="C35" s="4"/>
      <c r="D35" s="4"/>
      <c r="E35" s="4"/>
    </row>
    <row r="36" spans="1:5" x14ac:dyDescent="0.3">
      <c r="A36" s="3" t="s">
        <v>102</v>
      </c>
      <c r="B36" s="3" t="s">
        <v>103</v>
      </c>
      <c r="C36" s="4"/>
      <c r="D36" s="4"/>
      <c r="E36" s="4"/>
    </row>
    <row r="37" spans="1:5" x14ac:dyDescent="0.3">
      <c r="A37" s="2">
        <f>COUNTA(A4:A36)</f>
        <v>33</v>
      </c>
      <c r="B37" s="2"/>
      <c r="C37" s="6">
        <f>SUM(C4:C36)</f>
        <v>0</v>
      </c>
      <c r="D37" s="6">
        <f>SUM(D4:D36)</f>
        <v>0</v>
      </c>
      <c r="E37" s="6">
        <f>SUM(E4:E36)</f>
        <v>0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93ACE-B732-479B-9FCF-07989AC43683}">
  <sheetPr>
    <tabColor indexed="42"/>
  </sheetPr>
  <dimension ref="A1:R15"/>
  <sheetViews>
    <sheetView workbookViewId="0">
      <selection activeCell="B4" sqref="B4:R14"/>
    </sheetView>
  </sheetViews>
  <sheetFormatPr defaultRowHeight="14.4" x14ac:dyDescent="0.3"/>
  <cols>
    <col min="1" max="1" width="24" customWidth="1"/>
    <col min="2" max="18" width="20.6640625" customWidth="1"/>
  </cols>
  <sheetData>
    <row r="1" spans="1:18" x14ac:dyDescent="0.3">
      <c r="A1" s="10" t="s">
        <v>123</v>
      </c>
      <c r="B1" s="10"/>
      <c r="C1" s="10"/>
      <c r="D1" s="1">
        <v>45116</v>
      </c>
    </row>
    <row r="3" spans="1:18" x14ac:dyDescent="0.3">
      <c r="A3" s="2" t="s">
        <v>107</v>
      </c>
      <c r="B3" s="2">
        <v>2008</v>
      </c>
      <c r="C3" s="2">
        <v>2009</v>
      </c>
      <c r="D3" s="2">
        <v>2010</v>
      </c>
      <c r="E3" s="2">
        <v>2011</v>
      </c>
      <c r="F3" s="2">
        <v>2012</v>
      </c>
      <c r="G3" s="2">
        <v>2013</v>
      </c>
      <c r="H3" s="2">
        <v>2014</v>
      </c>
      <c r="I3" s="2">
        <v>2015</v>
      </c>
      <c r="J3" s="2">
        <v>2016</v>
      </c>
      <c r="K3" s="2">
        <v>2017</v>
      </c>
      <c r="L3" s="2">
        <v>2018</v>
      </c>
      <c r="M3" s="2">
        <v>2019</v>
      </c>
      <c r="N3" s="2">
        <v>2020</v>
      </c>
      <c r="O3" s="2">
        <v>2021</v>
      </c>
      <c r="P3" s="2">
        <v>2022</v>
      </c>
      <c r="Q3" s="2">
        <v>2023</v>
      </c>
      <c r="R3" s="2" t="s">
        <v>108</v>
      </c>
    </row>
    <row r="4" spans="1:18" x14ac:dyDescent="0.3">
      <c r="A4" s="3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3">
      <c r="A5" s="3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3">
      <c r="A6" s="3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3">
      <c r="A7" s="3" t="s">
        <v>17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x14ac:dyDescent="0.3">
      <c r="A8" s="3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3">
      <c r="A9" s="3" t="s">
        <v>14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3">
      <c r="A10" s="3" t="s">
        <v>13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3">
      <c r="A11" s="3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3">
      <c r="A12" s="3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3">
      <c r="A13" s="3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3">
      <c r="A14" s="3" t="s">
        <v>18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3">
      <c r="A15" s="2">
        <f>COUNTA(A4:A14)</f>
        <v>11</v>
      </c>
      <c r="B15" s="6">
        <f t="shared" ref="B15:R15" si="0">SUM(B4:B14)</f>
        <v>0</v>
      </c>
      <c r="C15" s="6">
        <f t="shared" si="0"/>
        <v>0</v>
      </c>
      <c r="D15" s="6">
        <f t="shared" si="0"/>
        <v>0</v>
      </c>
      <c r="E15" s="6">
        <f t="shared" si="0"/>
        <v>0</v>
      </c>
      <c r="F15" s="6">
        <f t="shared" si="0"/>
        <v>0</v>
      </c>
      <c r="G15" s="6">
        <f t="shared" si="0"/>
        <v>0</v>
      </c>
      <c r="H15" s="6">
        <f t="shared" si="0"/>
        <v>0</v>
      </c>
      <c r="I15" s="6">
        <f t="shared" si="0"/>
        <v>0</v>
      </c>
      <c r="J15" s="6">
        <f t="shared" si="0"/>
        <v>0</v>
      </c>
      <c r="K15" s="6">
        <f t="shared" si="0"/>
        <v>0</v>
      </c>
      <c r="L15" s="6">
        <f t="shared" si="0"/>
        <v>0</v>
      </c>
      <c r="M15" s="6">
        <f t="shared" si="0"/>
        <v>0</v>
      </c>
      <c r="N15" s="6">
        <f t="shared" si="0"/>
        <v>0</v>
      </c>
      <c r="O15" s="6">
        <f t="shared" si="0"/>
        <v>0</v>
      </c>
      <c r="P15" s="6">
        <f t="shared" si="0"/>
        <v>0</v>
      </c>
      <c r="Q15" s="6">
        <f t="shared" si="0"/>
        <v>0</v>
      </c>
      <c r="R15" s="6">
        <f t="shared" si="0"/>
        <v>0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D383-F2F0-4629-8FEA-187C447FB00B}">
  <sheetPr>
    <tabColor indexed="42"/>
  </sheetPr>
  <dimension ref="A1:Z34"/>
  <sheetViews>
    <sheetView workbookViewId="0">
      <selection activeCell="D26" sqref="D26"/>
    </sheetView>
  </sheetViews>
  <sheetFormatPr defaultRowHeight="14.4" x14ac:dyDescent="0.3"/>
  <cols>
    <col min="1" max="2" width="11.44140625" customWidth="1"/>
    <col min="3" max="3" width="20.6640625" customWidth="1"/>
    <col min="4" max="4" width="25.6640625" customWidth="1"/>
    <col min="5" max="5" width="16.44140625" customWidth="1"/>
    <col min="6" max="6" width="84" customWidth="1"/>
    <col min="7" max="8" width="20.6640625" customWidth="1"/>
    <col min="9" max="9" width="92.88671875" customWidth="1"/>
    <col min="10" max="12" width="24" customWidth="1"/>
    <col min="13" max="13" width="24.6640625" customWidth="1"/>
    <col min="14" max="21" width="24" customWidth="1"/>
    <col min="22" max="22" width="24.88671875" customWidth="1"/>
    <col min="23" max="23" width="26.5546875" customWidth="1"/>
    <col min="24" max="25" width="24" customWidth="1"/>
    <col min="26" max="26" width="20.6640625" customWidth="1"/>
  </cols>
  <sheetData>
    <row r="1" spans="1:26" x14ac:dyDescent="0.3">
      <c r="A1" s="10" t="s">
        <v>124</v>
      </c>
      <c r="B1" s="10"/>
      <c r="C1" s="10"/>
      <c r="D1" s="1">
        <v>45116</v>
      </c>
    </row>
    <row r="3" spans="1:26" x14ac:dyDescent="0.3">
      <c r="A3" s="2" t="s">
        <v>125</v>
      </c>
      <c r="B3" s="2" t="s">
        <v>126</v>
      </c>
      <c r="C3" s="2" t="s">
        <v>127</v>
      </c>
      <c r="D3" s="2" t="s">
        <v>128</v>
      </c>
      <c r="E3" s="2" t="s">
        <v>129</v>
      </c>
      <c r="F3" s="2" t="s">
        <v>130</v>
      </c>
      <c r="G3" s="2" t="s">
        <v>131</v>
      </c>
      <c r="H3" s="2" t="s">
        <v>36</v>
      </c>
      <c r="I3" s="2" t="s">
        <v>37</v>
      </c>
      <c r="J3" s="2" t="s">
        <v>132</v>
      </c>
      <c r="K3" s="2" t="s">
        <v>133</v>
      </c>
      <c r="L3" s="2" t="s">
        <v>134</v>
      </c>
      <c r="M3" s="2" t="s">
        <v>135</v>
      </c>
      <c r="N3" s="2" t="s">
        <v>136</v>
      </c>
      <c r="O3" s="2" t="s">
        <v>137</v>
      </c>
      <c r="P3" s="2" t="s">
        <v>107</v>
      </c>
      <c r="Q3" s="2" t="s">
        <v>120</v>
      </c>
      <c r="R3" s="2" t="s">
        <v>138</v>
      </c>
      <c r="S3" s="2" t="s">
        <v>121</v>
      </c>
      <c r="T3" s="2" t="s">
        <v>139</v>
      </c>
      <c r="U3" s="2" t="s">
        <v>140</v>
      </c>
      <c r="V3" s="2" t="s">
        <v>141</v>
      </c>
      <c r="W3" s="2" t="s">
        <v>142</v>
      </c>
      <c r="X3" s="2" t="s">
        <v>116</v>
      </c>
      <c r="Y3" s="2" t="s">
        <v>118</v>
      </c>
      <c r="Z3" s="2" t="s">
        <v>143</v>
      </c>
    </row>
    <row r="4" spans="1:26" x14ac:dyDescent="0.3">
      <c r="A4" s="3">
        <v>1</v>
      </c>
      <c r="B4" s="3"/>
      <c r="C4" s="9"/>
      <c r="D4" s="3"/>
      <c r="E4" s="3"/>
      <c r="F4" s="3"/>
      <c r="G4" s="3"/>
      <c r="H4" s="3"/>
      <c r="I4" s="3"/>
      <c r="J4" s="3"/>
      <c r="K4" s="4"/>
      <c r="L4" s="3"/>
      <c r="M4" s="4"/>
      <c r="N4" s="3"/>
      <c r="O4" s="3"/>
      <c r="P4" s="3"/>
      <c r="Q4" s="4"/>
      <c r="R4" s="3"/>
      <c r="S4" s="4"/>
      <c r="T4" s="4"/>
      <c r="U4" s="9"/>
      <c r="V4" s="4"/>
      <c r="W4" s="4"/>
      <c r="X4" s="4"/>
      <c r="Y4" s="4"/>
      <c r="Z4" s="3"/>
    </row>
    <row r="5" spans="1:26" x14ac:dyDescent="0.3">
      <c r="A5" s="3">
        <v>2</v>
      </c>
      <c r="B5" s="3"/>
      <c r="C5" s="9"/>
      <c r="D5" s="3"/>
      <c r="E5" s="3"/>
      <c r="F5" s="3"/>
      <c r="G5" s="3"/>
      <c r="H5" s="3"/>
      <c r="I5" s="3"/>
      <c r="J5" s="3"/>
      <c r="K5" s="4"/>
      <c r="L5" s="3"/>
      <c r="M5" s="4"/>
      <c r="N5" s="3"/>
      <c r="O5" s="9"/>
      <c r="P5" s="3"/>
      <c r="Q5" s="4"/>
      <c r="R5" s="3"/>
      <c r="S5" s="4"/>
      <c r="T5" s="4"/>
      <c r="U5" s="9"/>
      <c r="V5" s="4"/>
      <c r="W5" s="4"/>
      <c r="X5" s="4"/>
      <c r="Y5" s="4"/>
      <c r="Z5" s="3"/>
    </row>
    <row r="6" spans="1:26" x14ac:dyDescent="0.3">
      <c r="A6" s="3">
        <v>3</v>
      </c>
      <c r="B6" s="3"/>
      <c r="C6" s="9"/>
      <c r="D6" s="3"/>
      <c r="E6" s="3"/>
      <c r="F6" s="3"/>
      <c r="G6" s="3"/>
      <c r="H6" s="3"/>
      <c r="I6" s="3"/>
      <c r="J6" s="3"/>
      <c r="K6" s="4"/>
      <c r="L6" s="3"/>
      <c r="M6" s="4"/>
      <c r="N6" s="3"/>
      <c r="O6" s="9"/>
      <c r="P6" s="3"/>
      <c r="Q6" s="4"/>
      <c r="R6" s="3"/>
      <c r="S6" s="4"/>
      <c r="T6" s="4"/>
      <c r="U6" s="3"/>
      <c r="V6" s="4"/>
      <c r="W6" s="4"/>
      <c r="X6" s="4"/>
      <c r="Y6" s="4"/>
      <c r="Z6" s="3"/>
    </row>
    <row r="7" spans="1:26" x14ac:dyDescent="0.3">
      <c r="A7" s="3">
        <v>4</v>
      </c>
      <c r="B7" s="3"/>
      <c r="C7" s="9"/>
      <c r="D7" s="3"/>
      <c r="E7" s="3"/>
      <c r="F7" s="3"/>
      <c r="G7" s="3"/>
      <c r="H7" s="3"/>
      <c r="I7" s="3"/>
      <c r="J7" s="3"/>
      <c r="K7" s="4"/>
      <c r="L7" s="3"/>
      <c r="M7" s="4"/>
      <c r="N7" s="3"/>
      <c r="O7" s="9"/>
      <c r="P7" s="3"/>
      <c r="Q7" s="4"/>
      <c r="R7" s="3"/>
      <c r="S7" s="4"/>
      <c r="T7" s="4"/>
      <c r="U7" s="9"/>
      <c r="V7" s="4"/>
      <c r="W7" s="4"/>
      <c r="X7" s="4"/>
      <c r="Y7" s="4"/>
      <c r="Z7" s="3"/>
    </row>
    <row r="8" spans="1:26" x14ac:dyDescent="0.3">
      <c r="A8" s="3">
        <v>5</v>
      </c>
      <c r="B8" s="3"/>
      <c r="C8" s="9"/>
      <c r="D8" s="3"/>
      <c r="E8" s="3"/>
      <c r="F8" s="3"/>
      <c r="G8" s="3"/>
      <c r="H8" s="3"/>
      <c r="I8" s="3"/>
      <c r="J8" s="3"/>
      <c r="K8" s="4"/>
      <c r="L8" s="3"/>
      <c r="M8" s="4"/>
      <c r="N8" s="3"/>
      <c r="O8" s="9"/>
      <c r="P8" s="3"/>
      <c r="Q8" s="4"/>
      <c r="R8" s="3"/>
      <c r="S8" s="4"/>
      <c r="T8" s="4"/>
      <c r="U8" s="3"/>
      <c r="V8" s="4"/>
      <c r="W8" s="4"/>
      <c r="X8" s="4"/>
      <c r="Y8" s="4"/>
      <c r="Z8" s="3"/>
    </row>
    <row r="9" spans="1:26" x14ac:dyDescent="0.3">
      <c r="A9" s="3">
        <v>6</v>
      </c>
      <c r="B9" s="3"/>
      <c r="C9" s="9"/>
      <c r="D9" s="3"/>
      <c r="E9" s="3"/>
      <c r="F9" s="3"/>
      <c r="G9" s="3"/>
      <c r="H9" s="3"/>
      <c r="I9" s="3"/>
      <c r="J9" s="3"/>
      <c r="K9" s="4"/>
      <c r="L9" s="3"/>
      <c r="M9" s="4"/>
      <c r="N9" s="3"/>
      <c r="O9" s="9"/>
      <c r="P9" s="3"/>
      <c r="Q9" s="4"/>
      <c r="R9" s="3"/>
      <c r="S9" s="4"/>
      <c r="T9" s="4"/>
      <c r="U9" s="9"/>
      <c r="V9" s="4"/>
      <c r="W9" s="4"/>
      <c r="X9" s="4"/>
      <c r="Y9" s="4"/>
      <c r="Z9" s="3"/>
    </row>
    <row r="10" spans="1:26" x14ac:dyDescent="0.3">
      <c r="A10" s="3">
        <v>7</v>
      </c>
      <c r="B10" s="3"/>
      <c r="C10" s="9"/>
      <c r="D10" s="3"/>
      <c r="E10" s="3"/>
      <c r="F10" s="3"/>
      <c r="G10" s="3"/>
      <c r="H10" s="3"/>
      <c r="I10" s="3"/>
      <c r="J10" s="3"/>
      <c r="K10" s="4"/>
      <c r="L10" s="3"/>
      <c r="M10" s="4"/>
      <c r="N10" s="3"/>
      <c r="O10" s="9"/>
      <c r="P10" s="3"/>
      <c r="Q10" s="4"/>
      <c r="R10" s="3"/>
      <c r="S10" s="4"/>
      <c r="T10" s="4"/>
      <c r="U10" s="3"/>
      <c r="V10" s="4"/>
      <c r="W10" s="4"/>
      <c r="X10" s="4"/>
      <c r="Y10" s="4"/>
      <c r="Z10" s="3"/>
    </row>
    <row r="11" spans="1:26" x14ac:dyDescent="0.3">
      <c r="A11" s="3">
        <v>8</v>
      </c>
      <c r="B11" s="3"/>
      <c r="C11" s="9"/>
      <c r="D11" s="3"/>
      <c r="E11" s="3"/>
      <c r="F11" s="3"/>
      <c r="G11" s="3"/>
      <c r="H11" s="3"/>
      <c r="I11" s="3"/>
      <c r="J11" s="3"/>
      <c r="K11" s="4"/>
      <c r="L11" s="3"/>
      <c r="M11" s="4"/>
      <c r="N11" s="3"/>
      <c r="O11" s="9"/>
      <c r="P11" s="3"/>
      <c r="Q11" s="4"/>
      <c r="R11" s="3"/>
      <c r="S11" s="4"/>
      <c r="T11" s="4"/>
      <c r="U11" s="3"/>
      <c r="V11" s="4"/>
      <c r="W11" s="4"/>
      <c r="X11" s="4"/>
      <c r="Y11" s="4"/>
      <c r="Z11" s="3"/>
    </row>
    <row r="12" spans="1:26" x14ac:dyDescent="0.3">
      <c r="A12" s="3">
        <v>9</v>
      </c>
      <c r="B12" s="3"/>
      <c r="C12" s="9"/>
      <c r="D12" s="3"/>
      <c r="E12" s="3"/>
      <c r="F12" s="3"/>
      <c r="G12" s="3"/>
      <c r="H12" s="3"/>
      <c r="I12" s="3"/>
      <c r="J12" s="3"/>
      <c r="K12" s="4"/>
      <c r="L12" s="3"/>
      <c r="M12" s="4"/>
      <c r="N12" s="3"/>
      <c r="O12" s="9"/>
      <c r="P12" s="3"/>
      <c r="Q12" s="4"/>
      <c r="R12" s="3"/>
      <c r="S12" s="4"/>
      <c r="T12" s="4"/>
      <c r="U12" s="9"/>
      <c r="V12" s="4"/>
      <c r="W12" s="4"/>
      <c r="X12" s="4"/>
      <c r="Y12" s="4"/>
      <c r="Z12" s="3"/>
    </row>
    <row r="13" spans="1:26" x14ac:dyDescent="0.3">
      <c r="A13" s="3">
        <v>10</v>
      </c>
      <c r="B13" s="3"/>
      <c r="C13" s="9"/>
      <c r="D13" s="3"/>
      <c r="E13" s="3"/>
      <c r="F13" s="3"/>
      <c r="G13" s="3"/>
      <c r="H13" s="3"/>
      <c r="I13" s="3"/>
      <c r="J13" s="3"/>
      <c r="K13" s="4"/>
      <c r="L13" s="3"/>
      <c r="M13" s="4"/>
      <c r="N13" s="3"/>
      <c r="O13" s="9"/>
      <c r="P13" s="3"/>
      <c r="Q13" s="4"/>
      <c r="R13" s="3"/>
      <c r="S13" s="4"/>
      <c r="T13" s="4"/>
      <c r="U13" s="3"/>
      <c r="V13" s="4"/>
      <c r="W13" s="4"/>
      <c r="X13" s="4"/>
      <c r="Y13" s="4"/>
      <c r="Z13" s="3"/>
    </row>
    <row r="14" spans="1:26" x14ac:dyDescent="0.3">
      <c r="A14" s="3">
        <v>11</v>
      </c>
      <c r="B14" s="3"/>
      <c r="C14" s="9"/>
      <c r="D14" s="3"/>
      <c r="E14" s="3"/>
      <c r="F14" s="3"/>
      <c r="G14" s="3"/>
      <c r="H14" s="3"/>
      <c r="I14" s="3"/>
      <c r="J14" s="3"/>
      <c r="K14" s="4"/>
      <c r="L14" s="3"/>
      <c r="M14" s="4"/>
      <c r="N14" s="3"/>
      <c r="O14" s="3"/>
      <c r="P14" s="3"/>
      <c r="Q14" s="4"/>
      <c r="R14" s="3"/>
      <c r="S14" s="4"/>
      <c r="T14" s="4"/>
      <c r="U14" s="9"/>
      <c r="V14" s="4"/>
      <c r="W14" s="4"/>
      <c r="X14" s="4"/>
      <c r="Y14" s="4"/>
      <c r="Z14" s="3"/>
    </row>
    <row r="15" spans="1:26" x14ac:dyDescent="0.3">
      <c r="A15" s="3">
        <v>12</v>
      </c>
      <c r="B15" s="3"/>
      <c r="C15" s="9"/>
      <c r="D15" s="3"/>
      <c r="E15" s="3"/>
      <c r="F15" s="3"/>
      <c r="G15" s="3"/>
      <c r="H15" s="3"/>
      <c r="I15" s="3"/>
      <c r="J15" s="3"/>
      <c r="K15" s="4"/>
      <c r="L15" s="3"/>
      <c r="M15" s="4"/>
      <c r="N15" s="3"/>
      <c r="O15" s="9"/>
      <c r="P15" s="3"/>
      <c r="Q15" s="4"/>
      <c r="R15" s="3"/>
      <c r="S15" s="4"/>
      <c r="T15" s="4"/>
      <c r="U15" s="9"/>
      <c r="V15" s="4"/>
      <c r="W15" s="4"/>
      <c r="X15" s="4"/>
      <c r="Y15" s="4"/>
      <c r="Z15" s="3"/>
    </row>
    <row r="16" spans="1:26" x14ac:dyDescent="0.3">
      <c r="A16" s="3">
        <v>13</v>
      </c>
      <c r="B16" s="3"/>
      <c r="C16" s="9"/>
      <c r="D16" s="3"/>
      <c r="E16" s="3"/>
      <c r="F16" s="3"/>
      <c r="G16" s="3"/>
      <c r="H16" s="3"/>
      <c r="I16" s="3"/>
      <c r="J16" s="3"/>
      <c r="K16" s="4"/>
      <c r="L16" s="3"/>
      <c r="M16" s="4"/>
      <c r="N16" s="3"/>
      <c r="O16" s="9"/>
      <c r="P16" s="3"/>
      <c r="Q16" s="4"/>
      <c r="R16" s="3"/>
      <c r="S16" s="4"/>
      <c r="T16" s="4"/>
      <c r="U16" s="3"/>
      <c r="V16" s="4"/>
      <c r="W16" s="4"/>
      <c r="X16" s="4"/>
      <c r="Y16" s="4"/>
      <c r="Z16" s="3"/>
    </row>
    <row r="17" spans="1:26" x14ac:dyDescent="0.3">
      <c r="A17" s="3">
        <v>14</v>
      </c>
      <c r="B17" s="3"/>
      <c r="C17" s="9"/>
      <c r="D17" s="3"/>
      <c r="E17" s="3"/>
      <c r="F17" s="3"/>
      <c r="G17" s="3"/>
      <c r="H17" s="3"/>
      <c r="I17" s="3"/>
      <c r="J17" s="3"/>
      <c r="K17" s="4"/>
      <c r="L17" s="3"/>
      <c r="M17" s="4"/>
      <c r="N17" s="3"/>
      <c r="O17" s="3"/>
      <c r="P17" s="3"/>
      <c r="Q17" s="4"/>
      <c r="R17" s="3"/>
      <c r="S17" s="4"/>
      <c r="T17" s="4"/>
      <c r="U17" s="9"/>
      <c r="V17" s="4"/>
      <c r="W17" s="4"/>
      <c r="X17" s="4"/>
      <c r="Y17" s="4"/>
      <c r="Z17" s="3"/>
    </row>
    <row r="18" spans="1:26" x14ac:dyDescent="0.3">
      <c r="A18" s="3">
        <v>15</v>
      </c>
      <c r="B18" s="3"/>
      <c r="C18" s="9"/>
      <c r="D18" s="3"/>
      <c r="E18" s="3"/>
      <c r="F18" s="3"/>
      <c r="G18" s="3"/>
      <c r="H18" s="3"/>
      <c r="I18" s="3"/>
      <c r="J18" s="3"/>
      <c r="K18" s="4"/>
      <c r="L18" s="3"/>
      <c r="M18" s="4"/>
      <c r="N18" s="3"/>
      <c r="O18" s="3"/>
      <c r="P18" s="3"/>
      <c r="Q18" s="4"/>
      <c r="R18" s="3"/>
      <c r="S18" s="4"/>
      <c r="T18" s="4"/>
      <c r="U18" s="9"/>
      <c r="V18" s="4"/>
      <c r="W18" s="4"/>
      <c r="X18" s="4"/>
      <c r="Y18" s="4"/>
      <c r="Z18" s="3"/>
    </row>
    <row r="19" spans="1:26" x14ac:dyDescent="0.3">
      <c r="A19" s="3">
        <v>16</v>
      </c>
      <c r="B19" s="3"/>
      <c r="C19" s="9"/>
      <c r="D19" s="3"/>
      <c r="E19" s="3"/>
      <c r="F19" s="3"/>
      <c r="G19" s="3"/>
      <c r="H19" s="3"/>
      <c r="I19" s="3"/>
      <c r="J19" s="3"/>
      <c r="K19" s="4"/>
      <c r="L19" s="3"/>
      <c r="M19" s="4"/>
      <c r="N19" s="3"/>
      <c r="O19" s="9"/>
      <c r="P19" s="3"/>
      <c r="Q19" s="4"/>
      <c r="R19" s="3"/>
      <c r="S19" s="4"/>
      <c r="T19" s="4"/>
      <c r="U19" s="9"/>
      <c r="V19" s="4"/>
      <c r="W19" s="4"/>
      <c r="X19" s="4"/>
      <c r="Y19" s="4"/>
      <c r="Z19" s="3"/>
    </row>
    <row r="20" spans="1:26" x14ac:dyDescent="0.3">
      <c r="A20" s="3">
        <v>17</v>
      </c>
      <c r="B20" s="3"/>
      <c r="C20" s="9"/>
      <c r="D20" s="3"/>
      <c r="E20" s="3"/>
      <c r="F20" s="3"/>
      <c r="G20" s="3"/>
      <c r="H20" s="3"/>
      <c r="I20" s="3"/>
      <c r="J20" s="3"/>
      <c r="K20" s="4"/>
      <c r="L20" s="3"/>
      <c r="M20" s="4"/>
      <c r="N20" s="3"/>
      <c r="O20" s="9"/>
      <c r="P20" s="3"/>
      <c r="Q20" s="4"/>
      <c r="R20" s="3"/>
      <c r="S20" s="4"/>
      <c r="T20" s="4"/>
      <c r="U20" s="3"/>
      <c r="V20" s="4"/>
      <c r="W20" s="4"/>
      <c r="X20" s="4"/>
      <c r="Y20" s="4"/>
      <c r="Z20" s="3"/>
    </row>
    <row r="21" spans="1:26" x14ac:dyDescent="0.3">
      <c r="A21" s="3">
        <v>18</v>
      </c>
      <c r="B21" s="3"/>
      <c r="C21" s="9"/>
      <c r="D21" s="3"/>
      <c r="E21" s="3"/>
      <c r="F21" s="3"/>
      <c r="G21" s="3"/>
      <c r="H21" s="3"/>
      <c r="I21" s="3"/>
      <c r="J21" s="3"/>
      <c r="K21" s="4"/>
      <c r="L21" s="3"/>
      <c r="M21" s="4"/>
      <c r="N21" s="3"/>
      <c r="O21" s="9"/>
      <c r="P21" s="3"/>
      <c r="Q21" s="4"/>
      <c r="R21" s="3"/>
      <c r="S21" s="4"/>
      <c r="T21" s="4"/>
      <c r="U21" s="9"/>
      <c r="V21" s="4"/>
      <c r="W21" s="4"/>
      <c r="X21" s="4"/>
      <c r="Y21" s="4"/>
      <c r="Z21" s="3"/>
    </row>
    <row r="22" spans="1:26" x14ac:dyDescent="0.3">
      <c r="A22" s="3">
        <v>19</v>
      </c>
      <c r="B22" s="3"/>
      <c r="C22" s="9"/>
      <c r="D22" s="3"/>
      <c r="E22" s="3"/>
      <c r="F22" s="3"/>
      <c r="G22" s="3"/>
      <c r="H22" s="3"/>
      <c r="I22" s="3"/>
      <c r="J22" s="3"/>
      <c r="K22" s="4"/>
      <c r="L22" s="3"/>
      <c r="M22" s="4"/>
      <c r="N22" s="3"/>
      <c r="O22" s="9"/>
      <c r="P22" s="3"/>
      <c r="Q22" s="4"/>
      <c r="R22" s="3"/>
      <c r="S22" s="4"/>
      <c r="T22" s="4"/>
      <c r="U22" s="3"/>
      <c r="V22" s="4"/>
      <c r="W22" s="4"/>
      <c r="X22" s="4"/>
      <c r="Y22" s="4"/>
      <c r="Z22" s="3"/>
    </row>
    <row r="23" spans="1:26" x14ac:dyDescent="0.3">
      <c r="A23" s="3">
        <v>20</v>
      </c>
      <c r="B23" s="3"/>
      <c r="C23" s="9"/>
      <c r="D23" s="3"/>
      <c r="E23" s="3"/>
      <c r="F23" s="3"/>
      <c r="G23" s="3"/>
      <c r="H23" s="3"/>
      <c r="I23" s="3"/>
      <c r="J23" s="3"/>
      <c r="K23" s="4"/>
      <c r="L23" s="3"/>
      <c r="M23" s="4"/>
      <c r="N23" s="3"/>
      <c r="O23" s="9"/>
      <c r="P23" s="3"/>
      <c r="Q23" s="4"/>
      <c r="R23" s="3"/>
      <c r="S23" s="4"/>
      <c r="T23" s="4"/>
      <c r="U23" s="9"/>
      <c r="V23" s="4"/>
      <c r="W23" s="4"/>
      <c r="X23" s="4"/>
      <c r="Y23" s="4"/>
      <c r="Z23" s="3"/>
    </row>
    <row r="24" spans="1:26" x14ac:dyDescent="0.3">
      <c r="A24" s="3">
        <v>21</v>
      </c>
      <c r="B24" s="3"/>
      <c r="C24" s="9"/>
      <c r="D24" s="3"/>
      <c r="E24" s="3"/>
      <c r="F24" s="3"/>
      <c r="G24" s="3"/>
      <c r="H24" s="3"/>
      <c r="I24" s="3"/>
      <c r="J24" s="3"/>
      <c r="K24" s="4"/>
      <c r="L24" s="3"/>
      <c r="M24" s="4"/>
      <c r="N24" s="3"/>
      <c r="O24" s="9"/>
      <c r="P24" s="3"/>
      <c r="Q24" s="4"/>
      <c r="R24" s="3"/>
      <c r="S24" s="4"/>
      <c r="T24" s="4"/>
      <c r="U24" s="3"/>
      <c r="V24" s="4"/>
      <c r="W24" s="4"/>
      <c r="X24" s="4"/>
      <c r="Y24" s="4"/>
      <c r="Z24" s="3"/>
    </row>
    <row r="25" spans="1:26" x14ac:dyDescent="0.3">
      <c r="A25" s="3">
        <v>22</v>
      </c>
      <c r="B25" s="3"/>
      <c r="C25" s="9"/>
      <c r="D25" s="3"/>
      <c r="E25" s="3"/>
      <c r="F25" s="3"/>
      <c r="G25" s="3"/>
      <c r="H25" s="3"/>
      <c r="I25" s="3"/>
      <c r="J25" s="3"/>
      <c r="K25" s="4"/>
      <c r="L25" s="3"/>
      <c r="M25" s="4"/>
      <c r="N25" s="3"/>
      <c r="O25" s="3"/>
      <c r="P25" s="3"/>
      <c r="Q25" s="4"/>
      <c r="R25" s="3"/>
      <c r="S25" s="4"/>
      <c r="T25" s="4"/>
      <c r="U25" s="3"/>
      <c r="V25" s="4"/>
      <c r="W25" s="4"/>
      <c r="X25" s="4"/>
      <c r="Y25" s="4"/>
      <c r="Z25" s="3"/>
    </row>
    <row r="26" spans="1:26" x14ac:dyDescent="0.3">
      <c r="A26" s="3">
        <v>23</v>
      </c>
      <c r="B26" s="3"/>
      <c r="C26" s="9"/>
      <c r="D26" s="3"/>
      <c r="E26" s="3"/>
      <c r="F26" s="3"/>
      <c r="G26" s="3"/>
      <c r="H26" s="3"/>
      <c r="I26" s="3"/>
      <c r="J26" s="3"/>
      <c r="K26" s="4"/>
      <c r="L26" s="3"/>
      <c r="M26" s="4"/>
      <c r="N26" s="3"/>
      <c r="O26" s="9"/>
      <c r="P26" s="3"/>
      <c r="Q26" s="4"/>
      <c r="R26" s="3"/>
      <c r="S26" s="4"/>
      <c r="T26" s="4"/>
      <c r="U26" s="3"/>
      <c r="V26" s="4"/>
      <c r="W26" s="4"/>
      <c r="X26" s="4"/>
      <c r="Y26" s="4"/>
      <c r="Z26" s="3"/>
    </row>
    <row r="27" spans="1:26" x14ac:dyDescent="0.3">
      <c r="A27" s="3">
        <v>24</v>
      </c>
      <c r="B27" s="3"/>
      <c r="C27" s="9"/>
      <c r="D27" s="3"/>
      <c r="E27" s="3"/>
      <c r="F27" s="3"/>
      <c r="G27" s="3"/>
      <c r="H27" s="3"/>
      <c r="I27" s="3"/>
      <c r="J27" s="3"/>
      <c r="K27" s="4"/>
      <c r="L27" s="3"/>
      <c r="M27" s="4"/>
      <c r="N27" s="3"/>
      <c r="O27" s="9"/>
      <c r="P27" s="3"/>
      <c r="Q27" s="4"/>
      <c r="R27" s="3"/>
      <c r="S27" s="4"/>
      <c r="T27" s="4"/>
      <c r="U27" s="9"/>
      <c r="V27" s="4"/>
      <c r="W27" s="4"/>
      <c r="X27" s="4"/>
      <c r="Y27" s="4"/>
      <c r="Z27" s="3"/>
    </row>
    <row r="28" spans="1:26" x14ac:dyDescent="0.3">
      <c r="A28" s="3">
        <v>25</v>
      </c>
      <c r="B28" s="3"/>
      <c r="C28" s="9"/>
      <c r="D28" s="3"/>
      <c r="E28" s="3"/>
      <c r="F28" s="3"/>
      <c r="G28" s="3"/>
      <c r="H28" s="3"/>
      <c r="I28" s="3"/>
      <c r="J28" s="3"/>
      <c r="K28" s="4"/>
      <c r="L28" s="3"/>
      <c r="M28" s="4"/>
      <c r="N28" s="3"/>
      <c r="O28" s="9"/>
      <c r="P28" s="3"/>
      <c r="Q28" s="4"/>
      <c r="R28" s="3"/>
      <c r="S28" s="4"/>
      <c r="T28" s="4"/>
      <c r="U28" s="9"/>
      <c r="V28" s="4"/>
      <c r="W28" s="4"/>
      <c r="X28" s="4"/>
      <c r="Y28" s="4"/>
      <c r="Z28" s="3"/>
    </row>
    <row r="29" spans="1:26" x14ac:dyDescent="0.3">
      <c r="A29" s="3">
        <v>26</v>
      </c>
      <c r="B29" s="3"/>
      <c r="C29" s="9"/>
      <c r="D29" s="3"/>
      <c r="E29" s="3"/>
      <c r="F29" s="3"/>
      <c r="G29" s="3"/>
      <c r="H29" s="3"/>
      <c r="I29" s="3"/>
      <c r="J29" s="3"/>
      <c r="K29" s="4"/>
      <c r="L29" s="3"/>
      <c r="M29" s="4"/>
      <c r="N29" s="3"/>
      <c r="O29" s="9"/>
      <c r="P29" s="3"/>
      <c r="Q29" s="4"/>
      <c r="R29" s="3"/>
      <c r="S29" s="4"/>
      <c r="T29" s="4"/>
      <c r="U29" s="9"/>
      <c r="V29" s="4"/>
      <c r="W29" s="4"/>
      <c r="X29" s="4"/>
      <c r="Y29" s="4"/>
      <c r="Z29" s="3"/>
    </row>
    <row r="30" spans="1:26" x14ac:dyDescent="0.3">
      <c r="A30" s="3">
        <v>27</v>
      </c>
      <c r="B30" s="3"/>
      <c r="C30" s="9"/>
      <c r="D30" s="3"/>
      <c r="E30" s="3"/>
      <c r="F30" s="3"/>
      <c r="G30" s="3"/>
      <c r="H30" s="3"/>
      <c r="I30" s="3"/>
      <c r="J30" s="3"/>
      <c r="K30" s="4"/>
      <c r="L30" s="3"/>
      <c r="M30" s="4"/>
      <c r="N30" s="3"/>
      <c r="O30" s="9"/>
      <c r="P30" s="3"/>
      <c r="Q30" s="4"/>
      <c r="R30" s="3"/>
      <c r="S30" s="4"/>
      <c r="T30" s="4"/>
      <c r="U30" s="9"/>
      <c r="V30" s="4"/>
      <c r="W30" s="4"/>
      <c r="X30" s="4"/>
      <c r="Y30" s="4"/>
      <c r="Z30" s="3"/>
    </row>
    <row r="31" spans="1:26" x14ac:dyDescent="0.3">
      <c r="A31" s="3">
        <v>28</v>
      </c>
      <c r="B31" s="3"/>
      <c r="C31" s="9"/>
      <c r="D31" s="3"/>
      <c r="E31" s="3"/>
      <c r="F31" s="3"/>
      <c r="G31" s="3"/>
      <c r="H31" s="3"/>
      <c r="I31" s="3"/>
      <c r="J31" s="3"/>
      <c r="K31" s="4"/>
      <c r="L31" s="3"/>
      <c r="M31" s="4"/>
      <c r="N31" s="3"/>
      <c r="O31" s="3"/>
      <c r="P31" s="3"/>
      <c r="Q31" s="4"/>
      <c r="R31" s="3"/>
      <c r="S31" s="4"/>
      <c r="T31" s="4"/>
      <c r="U31" s="9"/>
      <c r="V31" s="4"/>
      <c r="W31" s="4"/>
      <c r="X31" s="4"/>
      <c r="Y31" s="4"/>
      <c r="Z31" s="3"/>
    </row>
    <row r="32" spans="1:26" x14ac:dyDescent="0.3">
      <c r="A32" s="3">
        <v>29</v>
      </c>
      <c r="B32" s="3"/>
      <c r="C32" s="9"/>
      <c r="D32" s="3"/>
      <c r="E32" s="3"/>
      <c r="F32" s="3"/>
      <c r="G32" s="3"/>
      <c r="H32" s="3"/>
      <c r="I32" s="3"/>
      <c r="J32" s="3"/>
      <c r="K32" s="4"/>
      <c r="L32" s="3"/>
      <c r="M32" s="4"/>
      <c r="N32" s="3"/>
      <c r="O32" s="9"/>
      <c r="P32" s="3"/>
      <c r="Q32" s="4"/>
      <c r="R32" s="3"/>
      <c r="S32" s="4"/>
      <c r="T32" s="4"/>
      <c r="U32" s="9"/>
      <c r="V32" s="4"/>
      <c r="W32" s="4"/>
      <c r="X32" s="4"/>
      <c r="Y32" s="4"/>
      <c r="Z32" s="3"/>
    </row>
    <row r="33" spans="1:26" x14ac:dyDescent="0.3">
      <c r="A33" s="3">
        <v>30</v>
      </c>
      <c r="B33" s="3"/>
      <c r="C33" s="9"/>
      <c r="D33" s="3"/>
      <c r="E33" s="3"/>
      <c r="F33" s="3"/>
      <c r="G33" s="3"/>
      <c r="H33" s="3"/>
      <c r="I33" s="3"/>
      <c r="J33" s="3"/>
      <c r="K33" s="4"/>
      <c r="L33" s="3"/>
      <c r="M33" s="4"/>
      <c r="N33" s="3"/>
      <c r="O33" s="9"/>
      <c r="P33" s="3"/>
      <c r="Q33" s="4"/>
      <c r="R33" s="3"/>
      <c r="S33" s="4"/>
      <c r="T33" s="4"/>
      <c r="U33" s="9"/>
      <c r="V33" s="4"/>
      <c r="W33" s="4"/>
      <c r="X33" s="4"/>
      <c r="Y33" s="4"/>
      <c r="Z33" s="3"/>
    </row>
    <row r="34" spans="1:2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6">
        <f>SUM(K4:K33)</f>
        <v>0</v>
      </c>
      <c r="L34" s="2"/>
      <c r="M34" s="6">
        <f>SUM(M4:M33)</f>
        <v>0</v>
      </c>
      <c r="N34" s="2"/>
      <c r="O34" s="2"/>
      <c r="P34" s="2"/>
      <c r="Q34" s="6">
        <f>SUM(Q4:Q33)</f>
        <v>0</v>
      </c>
      <c r="R34" s="2"/>
      <c r="S34" s="6">
        <f>SUM(S4:S33)</f>
        <v>0</v>
      </c>
      <c r="T34" s="6">
        <f>SUM(T4:T33)</f>
        <v>0</v>
      </c>
      <c r="U34" s="8">
        <f>COUNTA(U4:U33)</f>
        <v>0</v>
      </c>
      <c r="V34" s="6">
        <f>SUM(V4:V33)</f>
        <v>0</v>
      </c>
      <c r="W34" s="6">
        <f>SUM(W4:W33)</f>
        <v>0</v>
      </c>
      <c r="X34" s="6">
        <f>SUM(X4:X33)</f>
        <v>0</v>
      </c>
      <c r="Y34" s="6">
        <f>SUM(Y4:Y33)</f>
        <v>0</v>
      </c>
      <c r="Z34" s="2"/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3EB1-6C82-4A00-B501-4DB636A560F7}">
  <sheetPr>
    <tabColor indexed="42"/>
  </sheetPr>
  <dimension ref="A1:L19"/>
  <sheetViews>
    <sheetView workbookViewId="0">
      <selection activeCell="D27" sqref="D27"/>
    </sheetView>
  </sheetViews>
  <sheetFormatPr defaultRowHeight="14.4" x14ac:dyDescent="0.3"/>
  <cols>
    <col min="1" max="1" width="6.88671875" customWidth="1"/>
    <col min="2" max="2" width="17.88671875" customWidth="1"/>
    <col min="3" max="3" width="34" customWidth="1"/>
    <col min="4" max="4" width="184.88671875" customWidth="1"/>
    <col min="5" max="5" width="15.88671875" customWidth="1"/>
    <col min="6" max="6" width="14.6640625" customWidth="1"/>
    <col min="7" max="7" width="88.5546875" customWidth="1"/>
    <col min="8" max="9" width="20.6640625" customWidth="1"/>
    <col min="10" max="10" width="19.44140625" customWidth="1"/>
    <col min="11" max="11" width="20.6640625" customWidth="1"/>
    <col min="12" max="12" width="53.6640625" customWidth="1"/>
  </cols>
  <sheetData>
    <row r="1" spans="1:12" x14ac:dyDescent="0.3">
      <c r="A1" s="10" t="s">
        <v>144</v>
      </c>
      <c r="B1" s="10"/>
      <c r="C1" s="10"/>
      <c r="D1" s="1">
        <v>45116</v>
      </c>
    </row>
    <row r="3" spans="1:12" x14ac:dyDescent="0.3">
      <c r="A3" s="2" t="s">
        <v>145</v>
      </c>
      <c r="B3" s="2" t="s">
        <v>127</v>
      </c>
      <c r="C3" s="2" t="s">
        <v>146</v>
      </c>
      <c r="D3" s="2" t="s">
        <v>147</v>
      </c>
      <c r="E3" s="2" t="s">
        <v>148</v>
      </c>
      <c r="F3" s="2" t="s">
        <v>36</v>
      </c>
      <c r="G3" s="2" t="s">
        <v>37</v>
      </c>
      <c r="H3" s="2" t="s">
        <v>133</v>
      </c>
      <c r="I3" s="2" t="s">
        <v>149</v>
      </c>
      <c r="J3" s="2" t="s">
        <v>137</v>
      </c>
      <c r="K3" s="2" t="s">
        <v>120</v>
      </c>
      <c r="L3" s="2" t="s">
        <v>143</v>
      </c>
    </row>
    <row r="4" spans="1:12" x14ac:dyDescent="0.3">
      <c r="A4" s="3">
        <v>1</v>
      </c>
      <c r="B4" s="9"/>
      <c r="C4" s="3"/>
      <c r="D4" s="3"/>
      <c r="E4" s="3"/>
      <c r="F4" s="3"/>
      <c r="G4" s="3"/>
      <c r="H4" s="4"/>
      <c r="I4" s="3"/>
      <c r="J4" s="9"/>
      <c r="K4" s="4"/>
      <c r="L4" s="3"/>
    </row>
    <row r="5" spans="1:12" x14ac:dyDescent="0.3">
      <c r="A5" s="3">
        <v>2</v>
      </c>
      <c r="B5" s="9"/>
      <c r="C5" s="3"/>
      <c r="D5" s="3"/>
      <c r="E5" s="3"/>
      <c r="F5" s="3"/>
      <c r="G5" s="3"/>
      <c r="H5" s="4"/>
      <c r="I5" s="3"/>
      <c r="J5" s="9"/>
      <c r="K5" s="4"/>
      <c r="L5" s="3"/>
    </row>
    <row r="6" spans="1:12" x14ac:dyDescent="0.3">
      <c r="A6" s="3">
        <v>3</v>
      </c>
      <c r="B6" s="9"/>
      <c r="C6" s="3"/>
      <c r="D6" s="3"/>
      <c r="E6" s="3"/>
      <c r="F6" s="3"/>
      <c r="G6" s="3"/>
      <c r="H6" s="4"/>
      <c r="I6" s="3"/>
      <c r="J6" s="9"/>
      <c r="K6" s="4"/>
      <c r="L6" s="3"/>
    </row>
    <row r="7" spans="1:12" x14ac:dyDescent="0.3">
      <c r="A7" s="3">
        <v>4</v>
      </c>
      <c r="B7" s="9"/>
      <c r="C7" s="3"/>
      <c r="D7" s="3"/>
      <c r="E7" s="3"/>
      <c r="F7" s="3"/>
      <c r="G7" s="3"/>
      <c r="H7" s="4"/>
      <c r="I7" s="3"/>
      <c r="J7" s="9"/>
      <c r="K7" s="4"/>
      <c r="L7" s="3"/>
    </row>
    <row r="8" spans="1:12" x14ac:dyDescent="0.3">
      <c r="A8" s="3">
        <v>5</v>
      </c>
      <c r="B8" s="9"/>
      <c r="C8" s="3"/>
      <c r="D8" s="3"/>
      <c r="E8" s="3"/>
      <c r="F8" s="3"/>
      <c r="G8" s="3"/>
      <c r="H8" s="4"/>
      <c r="I8" s="3"/>
      <c r="J8" s="9"/>
      <c r="K8" s="4"/>
      <c r="L8" s="3"/>
    </row>
    <row r="9" spans="1:12" x14ac:dyDescent="0.3">
      <c r="A9" s="3">
        <v>6</v>
      </c>
      <c r="B9" s="9"/>
      <c r="C9" s="3"/>
      <c r="D9" s="3"/>
      <c r="E9" s="3"/>
      <c r="F9" s="3"/>
      <c r="G9" s="3"/>
      <c r="H9" s="4"/>
      <c r="I9" s="3"/>
      <c r="J9" s="9"/>
      <c r="K9" s="4"/>
      <c r="L9" s="3"/>
    </row>
    <row r="10" spans="1:12" x14ac:dyDescent="0.3">
      <c r="A10" s="3">
        <v>7</v>
      </c>
      <c r="B10" s="9"/>
      <c r="C10" s="3"/>
      <c r="D10" s="3"/>
      <c r="E10" s="3"/>
      <c r="F10" s="3"/>
      <c r="G10" s="3"/>
      <c r="H10" s="4"/>
      <c r="I10" s="3"/>
      <c r="J10" s="9"/>
      <c r="K10" s="4"/>
      <c r="L10" s="3"/>
    </row>
    <row r="11" spans="1:12" x14ac:dyDescent="0.3">
      <c r="A11" s="3">
        <v>8</v>
      </c>
      <c r="B11" s="9"/>
      <c r="C11" s="3"/>
      <c r="D11" s="3"/>
      <c r="E11" s="3"/>
      <c r="F11" s="3"/>
      <c r="G11" s="3"/>
      <c r="H11" s="4"/>
      <c r="I11" s="3"/>
      <c r="J11" s="9"/>
      <c r="K11" s="4"/>
      <c r="L11" s="3"/>
    </row>
    <row r="12" spans="1:12" x14ac:dyDescent="0.3">
      <c r="A12" s="3">
        <v>9</v>
      </c>
      <c r="B12" s="9"/>
      <c r="C12" s="3"/>
      <c r="D12" s="3"/>
      <c r="E12" s="3"/>
      <c r="F12" s="3"/>
      <c r="G12" s="3"/>
      <c r="H12" s="4"/>
      <c r="I12" s="3"/>
      <c r="J12" s="9"/>
      <c r="K12" s="4"/>
      <c r="L12" s="3"/>
    </row>
    <row r="13" spans="1:12" x14ac:dyDescent="0.3">
      <c r="A13" s="3">
        <v>10</v>
      </c>
      <c r="B13" s="9"/>
      <c r="C13" s="3"/>
      <c r="D13" s="3"/>
      <c r="E13" s="3"/>
      <c r="F13" s="3"/>
      <c r="G13" s="3"/>
      <c r="H13" s="4"/>
      <c r="I13" s="3"/>
      <c r="J13" s="9"/>
      <c r="K13" s="4"/>
      <c r="L13" s="3"/>
    </row>
    <row r="14" spans="1:12" x14ac:dyDescent="0.3">
      <c r="A14" s="3">
        <v>11</v>
      </c>
      <c r="B14" s="9"/>
      <c r="C14" s="3"/>
      <c r="D14" s="3"/>
      <c r="E14" s="3"/>
      <c r="F14" s="3"/>
      <c r="G14" s="3"/>
      <c r="H14" s="4"/>
      <c r="I14" s="3"/>
      <c r="J14" s="9"/>
      <c r="K14" s="4"/>
      <c r="L14" s="3"/>
    </row>
    <row r="15" spans="1:12" x14ac:dyDescent="0.3">
      <c r="A15" s="3">
        <v>12</v>
      </c>
      <c r="B15" s="9"/>
      <c r="C15" s="3"/>
      <c r="D15" s="3"/>
      <c r="E15" s="3"/>
      <c r="F15" s="3"/>
      <c r="G15" s="3"/>
      <c r="H15" s="4"/>
      <c r="I15" s="3"/>
      <c r="J15" s="9"/>
      <c r="K15" s="4"/>
      <c r="L15" s="3"/>
    </row>
    <row r="16" spans="1:12" x14ac:dyDescent="0.3">
      <c r="A16" s="3">
        <v>13</v>
      </c>
      <c r="B16" s="9"/>
      <c r="C16" s="3"/>
      <c r="D16" s="3"/>
      <c r="E16" s="3"/>
      <c r="F16" s="3"/>
      <c r="G16" s="3"/>
      <c r="H16" s="4"/>
      <c r="I16" s="3"/>
      <c r="J16" s="9"/>
      <c r="K16" s="4"/>
      <c r="L16" s="3"/>
    </row>
    <row r="17" spans="1:12" x14ac:dyDescent="0.3">
      <c r="A17" s="3">
        <v>14</v>
      </c>
      <c r="B17" s="9"/>
      <c r="C17" s="3"/>
      <c r="D17" s="3"/>
      <c r="E17" s="3"/>
      <c r="F17" s="3"/>
      <c r="G17" s="3"/>
      <c r="H17" s="4"/>
      <c r="I17" s="3"/>
      <c r="J17" s="9"/>
      <c r="K17" s="4"/>
      <c r="L17" s="3"/>
    </row>
    <row r="18" spans="1:12" x14ac:dyDescent="0.3">
      <c r="A18" s="3">
        <v>15</v>
      </c>
      <c r="B18" s="9"/>
      <c r="C18" s="3"/>
      <c r="D18" s="3"/>
      <c r="E18" s="3"/>
      <c r="F18" s="3"/>
      <c r="G18" s="3"/>
      <c r="H18" s="4"/>
      <c r="I18" s="3"/>
      <c r="J18" s="9"/>
      <c r="K18" s="4"/>
      <c r="L18" s="3"/>
    </row>
    <row r="19" spans="1:12" x14ac:dyDescent="0.3">
      <c r="A19" s="2">
        <f>COUNTA(A4:A18)</f>
        <v>15</v>
      </c>
      <c r="B19" s="2"/>
      <c r="C19" s="2"/>
      <c r="D19" s="2"/>
      <c r="E19" s="2"/>
      <c r="F19" s="2"/>
      <c r="G19" s="2"/>
      <c r="H19" s="6">
        <f>SUM(H4:H18)</f>
        <v>0</v>
      </c>
      <c r="I19" s="2"/>
      <c r="J19" s="2"/>
      <c r="K19" s="6">
        <f>SUM(K4:K18)</f>
        <v>0</v>
      </c>
      <c r="L19" s="2"/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4BBD-1717-4569-A2C2-51D9593987D8}">
  <sheetPr>
    <tabColor indexed="42"/>
  </sheetPr>
  <dimension ref="A1:F11"/>
  <sheetViews>
    <sheetView workbookViewId="0">
      <selection activeCell="B23" sqref="B23"/>
    </sheetView>
  </sheetViews>
  <sheetFormatPr defaultRowHeight="14.4" x14ac:dyDescent="0.3"/>
  <cols>
    <col min="1" max="1" width="6.33203125" customWidth="1"/>
    <col min="2" max="2" width="81.6640625" customWidth="1"/>
    <col min="3" max="3" width="18.5546875" customWidth="1"/>
    <col min="4" max="4" width="18.6640625" customWidth="1"/>
    <col min="5" max="5" width="18.44140625" customWidth="1"/>
    <col min="6" max="6" width="27" customWidth="1"/>
  </cols>
  <sheetData>
    <row r="1" spans="1:6" x14ac:dyDescent="0.3">
      <c r="A1" s="10" t="s">
        <v>150</v>
      </c>
      <c r="B1" s="10"/>
      <c r="C1" s="10"/>
      <c r="D1" s="1">
        <v>45116</v>
      </c>
    </row>
    <row r="3" spans="1:6" x14ac:dyDescent="0.3">
      <c r="A3" s="2" t="s">
        <v>145</v>
      </c>
      <c r="B3" s="2" t="s">
        <v>151</v>
      </c>
      <c r="C3" s="2" t="s">
        <v>110</v>
      </c>
      <c r="D3" s="2" t="s">
        <v>111</v>
      </c>
      <c r="E3" s="2" t="s">
        <v>152</v>
      </c>
      <c r="F3" s="2" t="s">
        <v>153</v>
      </c>
    </row>
    <row r="4" spans="1:6" x14ac:dyDescent="0.3">
      <c r="A4" s="7">
        <v>1</v>
      </c>
      <c r="B4" s="3" t="s">
        <v>154</v>
      </c>
      <c r="C4" s="7"/>
      <c r="D4" s="4"/>
      <c r="E4" s="4"/>
      <c r="F4" s="4"/>
    </row>
    <row r="5" spans="1:6" x14ac:dyDescent="0.3">
      <c r="A5" s="7">
        <v>2</v>
      </c>
      <c r="B5" s="3" t="s">
        <v>155</v>
      </c>
      <c r="C5" s="7"/>
      <c r="D5" s="4"/>
      <c r="E5" s="4"/>
      <c r="F5" s="4"/>
    </row>
    <row r="6" spans="1:6" x14ac:dyDescent="0.3">
      <c r="A6" s="7">
        <v>3</v>
      </c>
      <c r="B6" s="3" t="s">
        <v>156</v>
      </c>
      <c r="C6" s="7"/>
      <c r="D6" s="4"/>
      <c r="E6" s="4"/>
      <c r="F6" s="4"/>
    </row>
    <row r="7" spans="1:6" x14ac:dyDescent="0.3">
      <c r="A7" s="7">
        <v>4</v>
      </c>
      <c r="B7" s="3" t="s">
        <v>157</v>
      </c>
      <c r="C7" s="7"/>
      <c r="D7" s="4"/>
      <c r="E7" s="4"/>
      <c r="F7" s="4"/>
    </row>
    <row r="8" spans="1:6" x14ac:dyDescent="0.3">
      <c r="A8" s="7">
        <v>5</v>
      </c>
      <c r="B8" s="3" t="s">
        <v>158</v>
      </c>
      <c r="C8" s="7"/>
      <c r="D8" s="4"/>
      <c r="E8" s="4"/>
      <c r="F8" s="4"/>
    </row>
    <row r="9" spans="1:6" x14ac:dyDescent="0.3">
      <c r="A9" s="7">
        <v>6</v>
      </c>
      <c r="B9" s="3" t="s">
        <v>159</v>
      </c>
      <c r="C9" s="7"/>
      <c r="D9" s="4"/>
      <c r="E9" s="4"/>
      <c r="F9" s="4"/>
    </row>
    <row r="10" spans="1:6" x14ac:dyDescent="0.3">
      <c r="A10" s="7">
        <v>7</v>
      </c>
      <c r="B10" s="3" t="s">
        <v>160</v>
      </c>
      <c r="C10" s="7"/>
      <c r="D10" s="4"/>
      <c r="E10" s="4"/>
      <c r="F10" s="4"/>
    </row>
    <row r="11" spans="1:6" x14ac:dyDescent="0.3">
      <c r="A11" s="8">
        <f>COUNTA(A4:A10)</f>
        <v>7</v>
      </c>
      <c r="B11" s="2"/>
      <c r="C11" s="8">
        <f>SUM(C4:C10)</f>
        <v>0</v>
      </c>
      <c r="D11" s="6">
        <f>SUM(D4:D10)</f>
        <v>0</v>
      </c>
      <c r="E11" s="6">
        <f>SUM(E4:E10)</f>
        <v>0</v>
      </c>
      <c r="F11" s="6" t="e">
        <f>D11/C11</f>
        <v>#DIV/0!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C482C-6895-47AB-A2BA-14D43E77613F}">
  <sheetPr>
    <tabColor indexed="42"/>
  </sheetPr>
  <dimension ref="A1:G8"/>
  <sheetViews>
    <sheetView workbookViewId="0">
      <selection activeCell="G36" sqref="G36"/>
    </sheetView>
  </sheetViews>
  <sheetFormatPr defaultRowHeight="14.4" x14ac:dyDescent="0.3"/>
  <cols>
    <col min="1" max="1" width="31.44140625" customWidth="1"/>
    <col min="2" max="3" width="17.44140625" customWidth="1"/>
    <col min="4" max="7" width="20.6640625" customWidth="1"/>
  </cols>
  <sheetData>
    <row r="1" spans="1:7" x14ac:dyDescent="0.3">
      <c r="A1" s="10" t="s">
        <v>161</v>
      </c>
      <c r="B1" s="10"/>
      <c r="C1" s="10"/>
      <c r="D1" s="1">
        <v>45116</v>
      </c>
    </row>
    <row r="3" spans="1:7" x14ac:dyDescent="0.3">
      <c r="A3" s="2" t="s">
        <v>162</v>
      </c>
      <c r="B3" s="2" t="s">
        <v>30</v>
      </c>
      <c r="C3" s="2" t="s">
        <v>31</v>
      </c>
      <c r="D3" s="2" t="s">
        <v>33</v>
      </c>
      <c r="E3" s="2" t="s">
        <v>163</v>
      </c>
      <c r="F3" s="2" t="s">
        <v>164</v>
      </c>
      <c r="G3" s="2" t="s">
        <v>34</v>
      </c>
    </row>
    <row r="4" spans="1:7" x14ac:dyDescent="0.3">
      <c r="A4" s="3" t="s">
        <v>165</v>
      </c>
      <c r="B4" s="4"/>
      <c r="C4" s="4"/>
      <c r="D4" s="4"/>
      <c r="E4" s="4"/>
      <c r="F4" s="4"/>
      <c r="G4" s="4"/>
    </row>
    <row r="5" spans="1:7" x14ac:dyDescent="0.3">
      <c r="A5" s="3" t="s">
        <v>166</v>
      </c>
      <c r="B5" s="4"/>
      <c r="C5" s="4"/>
      <c r="D5" s="4"/>
      <c r="E5" s="4"/>
      <c r="F5" s="4"/>
      <c r="G5" s="4"/>
    </row>
    <row r="6" spans="1:7" x14ac:dyDescent="0.3">
      <c r="A6" s="3" t="s">
        <v>167</v>
      </c>
      <c r="B6" s="4"/>
      <c r="C6" s="4"/>
      <c r="D6" s="4"/>
      <c r="E6" s="4"/>
      <c r="F6" s="4"/>
      <c r="G6" s="4"/>
    </row>
    <row r="7" spans="1:7" x14ac:dyDescent="0.3">
      <c r="A7" s="3" t="s">
        <v>168</v>
      </c>
      <c r="B7" s="4"/>
      <c r="C7" s="4"/>
      <c r="D7" s="4"/>
      <c r="E7" s="4"/>
      <c r="F7" s="4"/>
      <c r="G7" s="4"/>
    </row>
    <row r="8" spans="1:7" x14ac:dyDescent="0.3">
      <c r="B8" s="5"/>
      <c r="C8" s="5"/>
      <c r="D8" s="5"/>
      <c r="E8" s="5"/>
      <c r="F8" s="5"/>
      <c r="G8" s="5"/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AF46-4DD8-4A3D-9C42-23195DC519C6}">
  <sheetPr>
    <tabColor indexed="42"/>
  </sheetPr>
  <dimension ref="A1"/>
  <sheetViews>
    <sheetView workbookViewId="0">
      <selection activeCell="J29" sqref="J29"/>
    </sheetView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B7D80-6704-4E13-8614-EDFA04D4F8D2}">
  <sheetPr>
    <tabColor indexed="42"/>
  </sheetPr>
  <dimension ref="A1"/>
  <sheetViews>
    <sheetView tabSelected="1" workbookViewId="0">
      <selection activeCell="G16" sqref="G1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BRUTO NETO ZGUBA TER ODPISI  V</vt:lpstr>
      <vt:lpstr>IZTERJAVA UNOVČENIH GARANCIJ O</vt:lpstr>
      <vt:lpstr>IZTERJAVA PO RAZPISIH</vt:lpstr>
      <vt:lpstr>IZTERJAVA PO VIRIH GS</vt:lpstr>
      <vt:lpstr>IZTERJAVA  PO LETIH</vt:lpstr>
      <vt:lpstr>BRUTO NETO ZGUBA TER ODPISI RA</vt:lpstr>
      <vt:lpstr>PO RAZPISIH VRAČILO EIF</vt:lpstr>
      <vt:lpstr>PO LETIH IN VIRIH</vt:lpstr>
      <vt:lpstr>SKUPNI SEZNAM</vt:lpstr>
      <vt:lpstr>ZAHTEVKI NA EIF</vt:lpstr>
      <vt:lpstr>UNOVČITVE PO BANKAH</vt:lpstr>
      <vt:lpstr>LIMITI</vt:lpstr>
      <vt:lpstr>UNOVČITVE ZA OBDOBJE</vt:lpstr>
      <vt:lpstr>IZTERJAVE ZA OBDOBJE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2023-07-09T21:55:04Z</dcterms:created>
  <dcterms:modified xsi:type="dcterms:W3CDTF">2023-07-13T19:59:46Z</dcterms:modified>
</cp:coreProperties>
</file>